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kumenty\Projekty\Ostatní\Energo Steel\DPS Kopřivnice\Expedice\Svázané\"/>
    </mc:Choice>
  </mc:AlternateContent>
  <xr:revisionPtr revIDLastSave="0" documentId="13_ncr:1_{B896F2DC-1627-45DF-9B46-16ED9FC2E763}" xr6:coauthVersionLast="45" xr6:coauthVersionMax="45" xr10:uidLastSave="{00000000-0000-0000-0000-000000000000}"/>
  <bookViews>
    <workbookView xWindow="-120" yWindow="-120" windowWidth="29040" windowHeight="16440" activeTab="1" xr2:uid="{00000000-000D-0000-FFFF-FFFF00000000}"/>
  </bookViews>
  <sheets>
    <sheet name="Podmínky" sheetId="12" r:id="rId1"/>
    <sheet name="Položky" sheetId="10" r:id="rId2"/>
  </sheets>
  <definedNames>
    <definedName name="_xlnm.Print_Titles" localSheetId="0">Podmínky!$1:$3</definedName>
    <definedName name="_xlnm.Print_Titles" localSheetId="1">Položky!$1:$4</definedName>
    <definedName name="_xlnm.Print_Area" localSheetId="0">Podmínky!$A$1:$G$87</definedName>
    <definedName name="_xlnm.Print_Area" localSheetId="1">Položky!$A$1:$G$58</definedName>
    <definedName name="rozp" hidden="1">{#N/A,#N/A,TRUE,"Krycí list"}</definedName>
    <definedName name="summary" hidden="1">{#N/A,#N/A,TRUE,"Krycí list"}</definedName>
    <definedName name="tab">#REF!</definedName>
    <definedName name="wrn.Kontrolní._.rozpočet." hidden="1">{#N/A,#N/A,TRUE,"Krycí list"}</definedName>
    <definedName name="wrn.Kontrolní._.rozpoeet." hidden="1">{#N/A,#N/A,TRUE,"Krycí list"}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8" i="10" l="1"/>
  <c r="G39" i="10"/>
  <c r="G40" i="10"/>
  <c r="G37" i="10" l="1"/>
  <c r="G28" i="10" l="1"/>
  <c r="G29" i="10"/>
  <c r="G30" i="10"/>
  <c r="G31" i="10"/>
  <c r="B15" i="10" l="1"/>
  <c r="B45" i="10"/>
  <c r="G23" i="10" l="1"/>
  <c r="G24" i="10"/>
  <c r="G25" i="10"/>
  <c r="B13" i="10"/>
  <c r="B18" i="10" l="1"/>
  <c r="B17" i="10"/>
  <c r="A18" i="10"/>
  <c r="A17" i="10"/>
  <c r="B16" i="10" l="1"/>
  <c r="B14" i="10"/>
  <c r="A16" i="10"/>
  <c r="A14" i="10"/>
  <c r="B12" i="10"/>
  <c r="A12" i="10"/>
  <c r="G51" i="10"/>
  <c r="G50" i="10"/>
  <c r="G49" i="10"/>
  <c r="G48" i="10"/>
  <c r="G46" i="10"/>
  <c r="G45" i="10"/>
  <c r="G44" i="10"/>
  <c r="G43" i="10"/>
  <c r="G36" i="10"/>
  <c r="G35" i="10"/>
  <c r="G34" i="10"/>
  <c r="G33" i="10"/>
  <c r="G27" i="10"/>
  <c r="G26" i="10"/>
  <c r="G15" i="10" l="1"/>
  <c r="G12" i="10"/>
  <c r="G13" i="10"/>
  <c r="G16" i="10"/>
  <c r="G54" i="10"/>
  <c r="G55" i="10"/>
  <c r="G57" i="10" l="1"/>
  <c r="G18" i="10" s="1"/>
  <c r="G17" i="10"/>
  <c r="G14" i="10"/>
  <c r="F2" i="12" l="1"/>
  <c r="F1" i="12"/>
  <c r="B3" i="12"/>
  <c r="B2" i="12"/>
  <c r="B1" i="12"/>
  <c r="G11" i="10" l="1"/>
  <c r="G7" i="10" l="1"/>
  <c r="G9" i="10" l="1"/>
</calcChain>
</file>

<file path=xl/sharedStrings.xml><?xml version="1.0" encoding="utf-8"?>
<sst xmlns="http://schemas.openxmlformats.org/spreadsheetml/2006/main" count="159" uniqueCount="137">
  <si>
    <t>Popis, druh</t>
  </si>
  <si>
    <t>Jednotka</t>
  </si>
  <si>
    <t>Množství</t>
  </si>
  <si>
    <t>Jedn. cena (Kč)</t>
  </si>
  <si>
    <t>Cena (Kč)</t>
  </si>
  <si>
    <t>Archivní číslo:</t>
  </si>
  <si>
    <t>1.</t>
  </si>
  <si>
    <t>2.</t>
  </si>
  <si>
    <t>3.</t>
  </si>
  <si>
    <t>4.</t>
  </si>
  <si>
    <t>5.</t>
  </si>
  <si>
    <t>h</t>
  </si>
  <si>
    <t>Příprava ke komplexnímu vyzkoušení, oživení a vyregulování zařízení</t>
  </si>
  <si>
    <t>Vypracování protokolu o proměření a vyregulování</t>
  </si>
  <si>
    <t>Komplexní vyzkoušení zařízení</t>
  </si>
  <si>
    <t>HODINOVÉ ZÚČTOVACÍ SAZBY</t>
  </si>
  <si>
    <t>%</t>
  </si>
  <si>
    <t>VEDLEJŠÍ ROZPOČTOVÉ NÁKLADY</t>
  </si>
  <si>
    <t>zařízení staveniště</t>
  </si>
  <si>
    <t>DPH</t>
  </si>
  <si>
    <t xml:space="preserve">MONTÁŽ </t>
  </si>
  <si>
    <t>DODÁVKA ZAŘÍZENÍ</t>
  </si>
  <si>
    <t>ks</t>
  </si>
  <si>
    <t>SPIRO potrubí sk. I pozinkované, včetně spojovacího, těsnícího a uchytávacího materiálu pro zavěšení</t>
  </si>
  <si>
    <t>m</t>
  </si>
  <si>
    <t>Kompletní montáž zařízení včetně zednických výpomocí, podílů přidružených výkonů, použití lešení, zdvihacích zařízení, jeřábů atd.</t>
  </si>
  <si>
    <t>provoz investora</t>
  </si>
  <si>
    <t>1.1.</t>
  </si>
  <si>
    <t>Podmínky pro zpracování nabídky jsou pro zhotovitele závazné, jak při zpracování nabídky, tak i v průběhu realizace díla. Na pozdější nároky, vyplývající z nerespektování těchto podmínek, nebude brán zřetel.</t>
  </si>
  <si>
    <t>1.2.</t>
  </si>
  <si>
    <t>1.3.</t>
  </si>
  <si>
    <t>1.4.</t>
  </si>
  <si>
    <t>Nabízené jednotkové ceny jsou pevné ceny, platné až do přejímky ve smyslu obchodního práva.</t>
  </si>
  <si>
    <t>1.5.</t>
  </si>
  <si>
    <t>Pokud se poptaný zhotovitel nechce zúčastnit výběrového řízení, požaduje se vrácení nabídky.</t>
  </si>
  <si>
    <t xml:space="preserve">Jednotkové ceny nabídky zahrnují zejména </t>
  </si>
  <si>
    <t>1.6.</t>
  </si>
  <si>
    <r>
      <t>c) náklady na přípomoce, lešení, přesuny hmot a skládkovné</t>
    </r>
    <r>
      <rPr>
        <sz val="11"/>
        <rFont val="Arial Narrow"/>
        <family val="2"/>
        <charset val="238"/>
      </rPr>
      <t>;</t>
    </r>
  </si>
  <si>
    <r>
      <t>d) náklady na skladování, dovozné, balení, cla, zpětné odeslání obalů</t>
    </r>
    <r>
      <rPr>
        <sz val="11"/>
        <rFont val="Arial Narrow"/>
        <family val="2"/>
        <charset val="238"/>
      </rPr>
      <t>;</t>
    </r>
  </si>
  <si>
    <r>
      <t>e) náklady na veškeré údržbářské a opravárenské práce nutné pro zhotovení díla</t>
    </r>
    <r>
      <rPr>
        <sz val="11"/>
        <rFont val="Arial Narrow"/>
        <family val="2"/>
        <charset val="238"/>
      </rPr>
      <t>;</t>
    </r>
  </si>
  <si>
    <t xml:space="preserve">f) náklady na zhotovení a odstranění vzorků, předepsané zkoušky a atesty podle příslušných předpisů nebo potřebných pro prokázání bezchybné funkce díla;  </t>
  </si>
  <si>
    <r>
      <t>g) náklady na ochranu díla až do přejímky</t>
    </r>
    <r>
      <rPr>
        <sz val="11"/>
        <rFont val="Arial Narrow"/>
        <family val="2"/>
        <charset val="238"/>
      </rPr>
      <t>;</t>
    </r>
  </si>
  <si>
    <r>
      <t>h) náklady na poskytnutí odborného dozoru, t.j. odpovědného stavbyvedoucího</t>
    </r>
    <r>
      <rPr>
        <sz val="11"/>
        <rFont val="Arial Narrow"/>
        <family val="2"/>
        <charset val="238"/>
      </rPr>
      <t>;</t>
    </r>
  </si>
  <si>
    <t xml:space="preserve">i) náklady na zhotovení výkresů, výpočtů a dalších výkonů potřebných pro detailní rozpracování projektů předaných objednatelem, které jsou potřebné pro realizaci díla;  </t>
  </si>
  <si>
    <t xml:space="preserve">k) náklady na zhotovení a demontáž zařízení staveniště a veškerých výkonů sloužících pro zhotovení díla a pro provoz díla uživatelů dále nepotřebných;  </t>
  </si>
  <si>
    <t>1.7.</t>
  </si>
  <si>
    <t>Zhotovitel je povinen si před předáním nabídky prohlédnout a přezkoumat staveniště a jeho okolí a obstarat si všechny nezbytné a přístupné informace, které mu umožní zpracovat nabídku úplně a jednoznačně. Objednatel musí přitom mezi jiným podrobně informovat o možnostech dopravy a přístupových cest, o možnostech spojení, o obstarávání ubytování a stravování personálu, obstarávání a skladování materiálu a zjištěná rizika ve své nabídce dostatečně zohlednit. Před předáním nabídky si zhotovitel může vyžádat konzultace u odboru  objednatele. Pozdější požadavky plynoucí z omylu či z neznalosti poměrů staveniště jsou vyloučeny.</t>
  </si>
  <si>
    <t>1.8.</t>
  </si>
  <si>
    <t>Jestliže se zdají být rozdílná pojetí ohledně druhu provedení při vypracování nabídky možná, je třeba před předáním nabídky vyžádat vyjasnění s odborem investora. Nabízený způsob provedení je třeba podrobně popsat.</t>
  </si>
  <si>
    <t>1.9.</t>
  </si>
  <si>
    <t>Zhotovitel prohlašuje, že všechny podmínky výběrového řízení ve všech jejich částech a přílohách zcela přečetl, přezkoumal a pochopil, a že je uznává bez omezení, že pro něho jsou požadované výkony jasné a nerozporné, a že na základě své zkušenosti, technického vybavení a disponibilního personálu je schopen realizovat smluvní výkony bez závad, kompletně, s funkční spolehlivostí, pohotově k použití, resp. provozuschopně podle uznávaných pravidel stavební techniky v daných lhůtách a termínech.</t>
  </si>
  <si>
    <t>1.10.</t>
  </si>
  <si>
    <t>Záruční lhůta činí zásadně nejméně 5 (pět) let.</t>
  </si>
  <si>
    <t>1.11.</t>
  </si>
  <si>
    <t>1.12.</t>
  </si>
  <si>
    <t>1.13.</t>
  </si>
  <si>
    <t>Kdyby zhotovitel předpokládal ve své nabídce zadání části výkon dalšímu zhotoviteli, musí v nabídce uvést, které dílčí výkony chce dalšímu zhotoviteli předat.</t>
  </si>
  <si>
    <t>1.14.</t>
  </si>
  <si>
    <t>Smluvní platební podmínky budou sjednány při jednáních ve smlouvě.</t>
  </si>
  <si>
    <t>1.15.</t>
  </si>
  <si>
    <t>1.16.</t>
  </si>
  <si>
    <t>1.17.</t>
  </si>
  <si>
    <t>Všichni pracovníci zhotovitele musí mít zřetelně označený název firmy na oděvu a ochranné přilbě.</t>
  </si>
  <si>
    <t>2.1.</t>
  </si>
  <si>
    <t>b) Úplné a k přezkoušení způsobilé zjištění o všech konstrukčních částech.</t>
  </si>
  <si>
    <t>2.3.</t>
  </si>
  <si>
    <t>Přeprojektováním, které bude nutné pro zvláštní (variantní) návrhy, nesmí být zpožděn začátek stavby a termín dohotovení.</t>
  </si>
  <si>
    <t>2.4.</t>
  </si>
  <si>
    <t>2.5.</t>
  </si>
  <si>
    <t>Jestliže požadovaná sdělení objednateli nedojdou, i když byla zhotoviteli díla známa, ručí zhotovitel díla za škody a špatné výkony, které jsou důsledkem takovýchto nejasností, a nemůže z těchto rozporů vyvodit žádné nároky na náhradu škody nebo omezení svého ručení.</t>
  </si>
  <si>
    <t>Zhotovitel prohlašuje, že podmínky nabídky podrobně prostudoval, že jsou mu zcela jasné a jednoznačné, a tím bere na vědomí, že na veškeré nároky, které vyplynou dodatečně, z důvodu nepochopení či nerespektování těchto podmínek, nebude brán zřetel.</t>
  </si>
  <si>
    <t>V  ......................................  dne  ..........................…</t>
  </si>
  <si>
    <t xml:space="preserve">Všeobecně </t>
  </si>
  <si>
    <t>Prohlášení zhotovitele</t>
  </si>
  <si>
    <t xml:space="preserve">Zvláštní návrhy </t>
  </si>
  <si>
    <t>Zpracování a předání nabídky je pro objednatele bezplatné a nezávazné, i když jejím zpracováním vzniknou nabízejícímu zvláštní výlohy, například vypracováním plánů, propočtů atd. Platí to také pro vzorky a zkoušky materiálu, které by byly s nabídkou předloženy.</t>
  </si>
  <si>
    <t>Objednatel má vždy právo projekt změnit, rozšířit nebo omezit. Proto se mohou výběrového řízení na zhotovitele díla zúčastnit pouze ti z nabízejících, kteří jsou s to vyhovět nárokům z toho plynoucím a budou moci pružným disponováním dostatečnými personálními a mechanickými zdroji dílo včas provést. Změny stanovené objednatelem budou určeny písemně v návrhu dodatku ke smlouvě o dílo.</t>
  </si>
  <si>
    <r>
      <t>b) veškeré náklady pro zajištění bezpečné práce, ochrany materiálů, součástí a dalších předmětů pro realizaci díla</t>
    </r>
    <r>
      <rPr>
        <sz val="11"/>
        <rFont val="Arial Narrow"/>
        <family val="2"/>
        <charset val="238"/>
      </rPr>
      <t>;</t>
    </r>
  </si>
  <si>
    <t>j) náklady na úpravu dokumentace - zapracování skutečného provedení prací;</t>
  </si>
  <si>
    <t>l) náklady na úhradu specialistů pro provedení zkoušek, které jsou pro provoz potřebné;</t>
  </si>
  <si>
    <t>Jednotkové ceny jsou konečné a neměnné až do přejímky díla.</t>
  </si>
  <si>
    <t>Veškerý prořez a překrytí materiálů je obsažen v jednotkových cenách.</t>
  </si>
  <si>
    <t>Zhotovitel díla musí své výkony chránit před znečištěním a poškozením až do přejímky.</t>
  </si>
  <si>
    <t>Existuje striktní zákaz používání látek poškozujících lakové vrstvy (způsobujících prohlubně), zejména silikonů a polytetrafluorénů. Tyto látky nesmí být ani ve stavebních materiálech, pomocných stavebních materiálech, ve stavebních dílcích, pracovních prostředcích a v nářadí, ani v oděvu nebo na těle personálu, která je na staveništi, ani na něm lpět. Personál staveniště je třeba v pravidelných časových odstupech o tomto zákazu poučit. Poučení je nutno zaprotokolovat, vždy jednu kopii je třeba předat objednateli k založení.</t>
  </si>
  <si>
    <t>Zde uvedená ustanovení se okamžikem uzavření smlouvy stávají její nedílnou součástí.</t>
  </si>
  <si>
    <t>Zvláštní návrh realizace díla představuje variantu dle zhotovitele. Jako takový bude předložen separátně. Zvláštní variantní návrh provedení díla musí obsahovat tyto doplňkové části k nabídce:</t>
  </si>
  <si>
    <t>a) Popis, statický výpočet a konstrukční výkresy, z nichž jsou rozpoznatelné všechny jednotlivosti zvláštního návrhu, a to v úplnosti, jednoznačně a s možností přezkoušení.</t>
  </si>
  <si>
    <t>Rozpory v položkovém soupisu samy o sobě nebo v prováděcích podkladech k tomu příslušejících, je nutno, jakmile jsou zhotoviteli díla známy, písemně sdělit objednateli.</t>
  </si>
  <si>
    <t xml:space="preserve">                                                                                                                                  razítko a podpis </t>
  </si>
  <si>
    <t xml:space="preserve">Podmínky nabídky </t>
  </si>
  <si>
    <r>
      <t>a) veškeré náklady pro zhotovení bezvadného funkčně způsobilého díla, které je předmětem smlouvy (např. náklady na pomocný těsnící, spojovací a uchytávací materiál atd.)</t>
    </r>
    <r>
      <rPr>
        <sz val="11"/>
        <rFont val="Arial Narrow"/>
        <family val="2"/>
        <charset val="238"/>
      </rPr>
      <t>;</t>
    </r>
  </si>
  <si>
    <t>Zhotovitel je povinen podrobně prostudovat předloženou projektovou dokumentaci. Pro stanovení nabídkové ceny za dílo, nebo jeho část, je rozhodující veškerá výkresová dokumentace, výpisy materiálů a technická zpráva. Zhotovitel si musí provést vlastní specifikaci pro stanovení nákladů. Případné rozpory v položkovém soupisu je nutno, jakmile jsou zhotoviteli díla známy, písemně sdělit objednateli. Jestliže požadovaná sdělení objednateli nedojdou, i když byla zhotoviteli díla známa, ručí zhotovitel díla za škody a špatné výkony, které jsou důsledkem takovýchto nejasností, a nemůže z těchto rozporů vyvodit žádné nároky na náhradu škody nebo omezení svého ručení.</t>
  </si>
  <si>
    <t>V popisu položek jsou uvedeny hlavní prvky, které položku charakterizují. V nabídce je však nutno uvažovat se všemi doplňkovými, pomocnými a nezbytnými materiály, jejichž použití vyplývá z příslušných technologických předpisů pro provádění jednotlivých části staveb tak, aby byl zachován požadavek na dokonalou funkci, vzhled, kvalitu, bezpečnost a trvanlivost těchto  jednotlivých položek.</t>
  </si>
  <si>
    <t>1.18.</t>
  </si>
  <si>
    <t>1.19.</t>
  </si>
  <si>
    <t>Výkres číslo</t>
  </si>
  <si>
    <t>CELKOVÁ REKAPITULACE</t>
  </si>
  <si>
    <t>Celkový součet</t>
  </si>
  <si>
    <t>Způsobilé výdaje (uznatelné náklady)</t>
  </si>
  <si>
    <t>Nezpůsobilé výdaje (neuznatelné náklady)</t>
  </si>
  <si>
    <t>ZPŮSOBILÉ VÝDAJE (UZNATELNÉ NÁKLADY) - REKAPITULACE</t>
  </si>
  <si>
    <t>Město Kopřivnice
Štefánikova 1163/12, 
742 21 Kopřivnice</t>
  </si>
  <si>
    <t>Investor:</t>
  </si>
  <si>
    <t xml:space="preserve">Malý axiální ventilátor </t>
  </si>
  <si>
    <t>Žaluziová klapka</t>
  </si>
  <si>
    <r>
      <t xml:space="preserve">Potrubí </t>
    </r>
    <r>
      <rPr>
        <sz val="10"/>
        <rFont val="Symbol"/>
        <family val="1"/>
        <charset val="2"/>
      </rPr>
      <t>Æ</t>
    </r>
    <r>
      <rPr>
        <sz val="10"/>
        <rFont val="Arial"/>
        <family val="2"/>
        <charset val="238"/>
      </rPr>
      <t xml:space="preserve"> 150</t>
    </r>
    <r>
      <rPr>
        <sz val="10"/>
        <color indexed="8"/>
        <rFont val="Arial"/>
        <family val="2"/>
        <charset val="238"/>
      </rPr>
      <t xml:space="preserve"> mm</t>
    </r>
  </si>
  <si>
    <r>
      <t xml:space="preserve">Oblouk segmentový 90° </t>
    </r>
    <r>
      <rPr>
        <sz val="10"/>
        <rFont val="Symbol"/>
        <family val="1"/>
        <charset val="2"/>
      </rPr>
      <t>Æ</t>
    </r>
    <r>
      <rPr>
        <sz val="10"/>
        <rFont val="Arial"/>
        <family val="2"/>
        <charset val="238"/>
      </rPr>
      <t xml:space="preserve"> 150</t>
    </r>
    <r>
      <rPr>
        <sz val="10"/>
        <color indexed="8"/>
        <rFont val="Arial"/>
        <family val="2"/>
        <charset val="238"/>
      </rPr>
      <t xml:space="preserve"> mm</t>
    </r>
  </si>
  <si>
    <t>Nerezový odsávač par</t>
  </si>
  <si>
    <r>
      <t xml:space="preserve">Potrubí </t>
    </r>
    <r>
      <rPr>
        <sz val="10"/>
        <rFont val="Symbol"/>
        <family val="1"/>
        <charset val="2"/>
      </rPr>
      <t>Æ</t>
    </r>
    <r>
      <rPr>
        <sz val="10"/>
        <rFont val="Arial"/>
        <family val="2"/>
        <charset val="238"/>
      </rPr>
      <t xml:space="preserve"> 120</t>
    </r>
    <r>
      <rPr>
        <sz val="10"/>
        <color indexed="8"/>
        <rFont val="Arial"/>
        <family val="2"/>
        <charset val="238"/>
      </rPr>
      <t xml:space="preserve"> mm</t>
    </r>
  </si>
  <si>
    <t>kpl</t>
  </si>
  <si>
    <t xml:space="preserve">Úprava horních skříněk v kuchyňských linkách (výškové zmenšení skříněk a prořez otvorů pro VZT potrubí) </t>
  </si>
  <si>
    <t>D.1.4.4-02</t>
  </si>
  <si>
    <r>
      <t xml:space="preserve">Přechod osový </t>
    </r>
    <r>
      <rPr>
        <sz val="10"/>
        <rFont val="Symbol"/>
        <family val="1"/>
        <charset val="2"/>
      </rPr>
      <t>Æ</t>
    </r>
    <r>
      <rPr>
        <sz val="10"/>
        <rFont val="Arial"/>
        <family val="2"/>
        <charset val="238"/>
      </rPr>
      <t xml:space="preserve"> 150-120</t>
    </r>
    <r>
      <rPr>
        <sz val="10"/>
        <color indexed="8"/>
        <rFont val="Arial"/>
        <family val="2"/>
        <charset val="238"/>
      </rPr>
      <t xml:space="preserve"> mm</t>
    </r>
  </si>
  <si>
    <t>2.1</t>
  </si>
  <si>
    <t>Pomocné práce</t>
  </si>
  <si>
    <t>3.1</t>
  </si>
  <si>
    <t>3.2</t>
  </si>
  <si>
    <t>samočinná (přetlaková) plastová žaluziová klapka na kruhové potrubí průměru 150 - 160 mm
Pozicové číslo v dokumentaci: 3.03</t>
  </si>
  <si>
    <t>3.3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</si>
  <si>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</si>
  <si>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</si>
  <si>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</si>
  <si>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</si>
  <si>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</si>
  <si>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</si>
  <si>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</si>
  <si>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</si>
  <si>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4.1</t>
  </si>
  <si>
    <t>4.2</t>
  </si>
  <si>
    <t>Poř. číslo</t>
  </si>
  <si>
    <t>Stavební úpravy a změna účelu užívání části stavby domu s pečovatelskou službou - 
Masarykovo náměstí 650/11, Kopřivnice</t>
  </si>
  <si>
    <t>VĚTRÁNÍ KOUPELEN A KUCHYNÍ BYTŮ (ZAŘÍZENÍ č. 3)</t>
  </si>
  <si>
    <r>
      <t xml:space="preserve">nerezový podvěsný kuchyňský odsávač par (digestoř), 3 rychlosti ventilátoru, tlačítkové ovládání rychlostí, kovové tukové filtry, horní odtah </t>
    </r>
    <r>
      <rPr>
        <sz val="10"/>
        <rFont val="Symbol"/>
        <family val="1"/>
        <charset val="2"/>
      </rPr>
      <t>Æ</t>
    </r>
    <r>
      <rPr>
        <sz val="10"/>
        <rFont val="Arial"/>
        <family val="2"/>
        <charset val="238"/>
      </rPr>
      <t xml:space="preserve"> 120 mm, max. výkon odsavače 265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/h, LED osvětlení, zpětná klapka, šířka digestoře 600 mm, hloubka 485 mm
elektrické napětí 230 V, příkon 176 W, možnost instalace pod horní skříňky kuchyňské linky i volně v prostoru
Kódové označení v dokumentaci: D-28 až D-30
Pozicové číslo v dokumentaci: 3.01</t>
    </r>
  </si>
  <si>
    <r>
      <t>malý tichý axiální ventilátor,  zpětná klapka, skříň z nárazuvzdorného plastu bílé barvy, axiální plastové oběžné kolo, asynchronní motor s ochranou proti přetížení, svorkovnice pod čelní mřížkou, kuličková ložiska s tukovou náplní na dobu životnosti, krytí IP45, hygrostat s nastavitelným doběhem 1 - 30 minut, V = 150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 xml:space="preserve">/h, </t>
    </r>
    <r>
      <rPr>
        <sz val="10"/>
        <rFont val="GreekS"/>
        <charset val="238"/>
      </rPr>
      <t>D</t>
    </r>
    <r>
      <rPr>
        <sz val="10"/>
        <rFont val="Arial"/>
        <family val="2"/>
        <charset val="238"/>
      </rPr>
      <t>p = 50 Pa (230 V, 21 W), akustický tlak v ose ventilátoru ve vzdálenosti 3 m na straně sání 36 dB(A)
Kódové označení v dokumentaci: OV-31 až OV-33
Pozicové číslo v dokumentaci: 3.02</t>
    </r>
  </si>
  <si>
    <t>VÝKAZ VÝMĚR</t>
  </si>
  <si>
    <t>D.1.4.4.-03</t>
  </si>
  <si>
    <t>SO 05 - D.1.4.4 Vzduchotechnika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</si>
</sst>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\ &quot;Kč&quot;"/>
    <numFmt numFmtId="166" formatCode="#,##0.0\ _K_č"/>
    <numFmt numFmtId="167" formatCode="#,##0.0"/>
  </numFmts>
  <fonts count="25">
    <font>
      <sz val="10"/>
      <name val="Arial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7.5"/>
      <name val="Arial"/>
      <family val="2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  <font>
      <sz val="10"/>
      <name val="Helv"/>
      <family val="2"/>
    </font>
    <font>
      <sz val="10"/>
      <color indexed="8"/>
      <name val="Arial"/>
      <family val="2"/>
      <charset val="238"/>
    </font>
    <font>
      <sz val="10"/>
      <color indexed="10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sz val="7.5"/>
      <name val="Arial"/>
      <family val="2"/>
      <charset val="238"/>
    </font>
    <font>
      <sz val="10"/>
      <name val="Symbol"/>
      <family val="1"/>
      <charset val="2"/>
    </font>
    <font>
      <sz val="11"/>
      <name val="Arial Narrow"/>
      <family val="2"/>
      <charset val="238"/>
    </font>
    <font>
      <b/>
      <sz val="11"/>
      <name val="Arial Narrow"/>
      <family val="2"/>
      <charset val="238"/>
    </font>
    <font>
      <sz val="12"/>
      <name val="Arial Narrow"/>
      <family val="2"/>
      <charset val="238"/>
    </font>
    <font>
      <b/>
      <sz val="12"/>
      <name val="Arial Narrow"/>
      <family val="2"/>
      <charset val="238"/>
    </font>
    <font>
      <sz val="10"/>
      <name val="GreekS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</borders>
  <cellStyleXfs count="6">
    <xf numFmtId="0" fontId="0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10" fillId="0" borderId="0"/>
  </cellStyleXfs>
  <cellXfs count="16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left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1" fontId="8" fillId="0" borderId="1" xfId="0" applyNumberFormat="1" applyFont="1" applyFill="1" applyBorder="1" applyAlignment="1" applyProtection="1">
      <alignment horizontal="center" vertical="center" wrapText="1"/>
    </xf>
    <xf numFmtId="49" fontId="8" fillId="0" borderId="1" xfId="4" applyNumberFormat="1" applyFont="1" applyFill="1" applyBorder="1" applyAlignment="1" applyProtection="1">
      <alignment horizontal="center" vertical="center" wrapText="1"/>
    </xf>
    <xf numFmtId="3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Border="1" applyAlignment="1">
      <alignment horizontal="left" vertical="center" wrapText="1"/>
    </xf>
    <xf numFmtId="0" fontId="3" fillId="0" borderId="1" xfId="1" applyFont="1" applyFill="1" applyBorder="1" applyAlignment="1">
      <alignment vertical="center" wrapText="1"/>
    </xf>
    <xf numFmtId="49" fontId="8" fillId="0" borderId="1" xfId="1" applyNumberFormat="1" applyFont="1" applyFill="1" applyBorder="1" applyAlignment="1">
      <alignment horizontal="left" vertical="center" wrapText="1"/>
    </xf>
    <xf numFmtId="4" fontId="0" fillId="0" borderId="1" xfId="0" applyNumberForma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164" fontId="8" fillId="0" borderId="1" xfId="1" applyNumberFormat="1" applyFont="1" applyFill="1" applyBorder="1" applyAlignment="1" applyProtection="1">
      <alignment horizontal="center" vertical="center" wrapText="1"/>
    </xf>
    <xf numFmtId="164" fontId="8" fillId="0" borderId="1" xfId="1" applyNumberFormat="1" applyFont="1" applyFill="1" applyBorder="1" applyAlignment="1">
      <alignment horizontal="center" vertical="center" wrapText="1"/>
    </xf>
    <xf numFmtId="164" fontId="8" fillId="0" borderId="3" xfId="1" applyNumberFormat="1" applyFont="1" applyFill="1" applyBorder="1" applyAlignment="1" applyProtection="1">
      <alignment horizontal="center" vertical="center" wrapText="1"/>
    </xf>
    <xf numFmtId="4" fontId="0" fillId="0" borderId="2" xfId="0" applyNumberForma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49" fontId="8" fillId="0" borderId="3" xfId="2" applyNumberFormat="1" applyFont="1" applyFill="1" applyBorder="1" applyAlignment="1" applyProtection="1">
      <alignment horizontal="left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49" fontId="8" fillId="0" borderId="6" xfId="1" applyNumberFormat="1" applyFont="1" applyFill="1" applyBorder="1" applyAlignment="1" applyProtection="1">
      <alignment horizontal="left" vertical="center" wrapText="1"/>
      <protection locked="0"/>
    </xf>
    <xf numFmtId="49" fontId="3" fillId="0" borderId="3" xfId="2" applyNumberFormat="1" applyFont="1" applyFill="1" applyBorder="1" applyAlignment="1" applyProtection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165" fontId="0" fillId="0" borderId="0" xfId="0" applyNumberFormat="1" applyAlignment="1">
      <alignment horizontal="right" vertical="center"/>
    </xf>
    <xf numFmtId="165" fontId="0" fillId="0" borderId="0" xfId="0" applyNumberFormat="1" applyAlignment="1">
      <alignment vertical="center"/>
    </xf>
    <xf numFmtId="49" fontId="14" fillId="0" borderId="3" xfId="2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Border="1" applyAlignment="1">
      <alignment horizontal="center" vertical="center" wrapText="1"/>
    </xf>
    <xf numFmtId="0" fontId="8" fillId="0" borderId="6" xfId="1" applyNumberFormat="1" applyFont="1" applyFill="1" applyBorder="1" applyAlignment="1" applyProtection="1">
      <alignment horizontal="center" vertical="center" wrapText="1"/>
      <protection locked="0"/>
    </xf>
    <xf numFmtId="166" fontId="0" fillId="0" borderId="3" xfId="0" applyNumberFormat="1" applyBorder="1" applyAlignment="1">
      <alignment horizontal="right" vertical="center" wrapText="1"/>
    </xf>
    <xf numFmtId="166" fontId="0" fillId="0" borderId="7" xfId="0" applyNumberFormat="1" applyBorder="1" applyAlignment="1">
      <alignment vertical="center" wrapText="1"/>
    </xf>
    <xf numFmtId="166" fontId="8" fillId="0" borderId="1" xfId="0" applyNumberFormat="1" applyFont="1" applyBorder="1" applyAlignment="1">
      <alignment horizontal="right" vertical="center" wrapText="1"/>
    </xf>
    <xf numFmtId="166" fontId="8" fillId="0" borderId="2" xfId="0" applyNumberFormat="1" applyFont="1" applyBorder="1" applyAlignment="1">
      <alignment horizontal="right" vertical="center" wrapText="1"/>
    </xf>
    <xf numFmtId="166" fontId="8" fillId="0" borderId="1" xfId="1" applyNumberFormat="1" applyFont="1" applyFill="1" applyBorder="1" applyAlignment="1">
      <alignment horizontal="center" vertical="center" wrapText="1"/>
    </xf>
    <xf numFmtId="166" fontId="8" fillId="0" borderId="1" xfId="1" applyNumberFormat="1" applyFont="1" applyFill="1" applyBorder="1" applyAlignment="1" applyProtection="1">
      <alignment horizontal="center" vertical="center" wrapText="1"/>
      <protection locked="0"/>
    </xf>
    <xf numFmtId="166" fontId="0" fillId="0" borderId="2" xfId="0" applyNumberFormat="1" applyBorder="1" applyAlignment="1">
      <alignment horizontal="right" vertical="center" wrapText="1"/>
    </xf>
    <xf numFmtId="0" fontId="3" fillId="2" borderId="10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left" vertical="center" wrapText="1"/>
    </xf>
    <xf numFmtId="49" fontId="3" fillId="2" borderId="4" xfId="1" applyNumberFormat="1" applyFont="1" applyFill="1" applyBorder="1" applyAlignment="1">
      <alignment horizontal="center" vertical="center" wrapText="1"/>
    </xf>
    <xf numFmtId="1" fontId="3" fillId="2" borderId="4" xfId="1" applyNumberFormat="1" applyFont="1" applyFill="1" applyBorder="1" applyAlignment="1">
      <alignment horizontal="center" vertical="center" wrapText="1"/>
    </xf>
    <xf numFmtId="166" fontId="3" fillId="2" borderId="4" xfId="1" applyNumberFormat="1" applyFont="1" applyFill="1" applyBorder="1" applyAlignment="1">
      <alignment horizontal="right" vertical="center" wrapText="1"/>
    </xf>
    <xf numFmtId="166" fontId="3" fillId="2" borderId="9" xfId="1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vertical="center" wrapText="1"/>
    </xf>
    <xf numFmtId="0" fontId="0" fillId="3" borderId="12" xfId="0" applyFill="1" applyBorder="1" applyAlignment="1">
      <alignment horizontal="center" vertical="center" wrapText="1"/>
    </xf>
    <xf numFmtId="166" fontId="0" fillId="3" borderId="12" xfId="0" applyNumberFormat="1" applyFill="1" applyBorder="1" applyAlignment="1">
      <alignment horizontal="right" vertical="center" wrapText="1"/>
    </xf>
    <xf numFmtId="49" fontId="15" fillId="4" borderId="13" xfId="3" applyNumberFormat="1" applyFont="1" applyFill="1" applyBorder="1" applyAlignment="1">
      <alignment horizontal="center" vertical="center" wrapText="1"/>
    </xf>
    <xf numFmtId="0" fontId="0" fillId="4" borderId="14" xfId="0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 wrapText="1"/>
    </xf>
    <xf numFmtId="0" fontId="2" fillId="4" borderId="17" xfId="0" applyFont="1" applyFill="1" applyBorder="1" applyAlignment="1">
      <alignment horizontal="center" vertical="center" wrapText="1"/>
    </xf>
    <xf numFmtId="4" fontId="2" fillId="4" borderId="17" xfId="0" applyNumberFormat="1" applyFont="1" applyFill="1" applyBorder="1" applyAlignment="1">
      <alignment horizontal="center" vertical="center" wrapText="1"/>
    </xf>
    <xf numFmtId="165" fontId="2" fillId="4" borderId="17" xfId="0" applyNumberFormat="1" applyFont="1" applyFill="1" applyBorder="1" applyAlignment="1">
      <alignment horizontal="center" vertical="center" wrapText="1"/>
    </xf>
    <xf numFmtId="165" fontId="2" fillId="4" borderId="18" xfId="0" applyNumberFormat="1" applyFont="1" applyFill="1" applyBorder="1" applyAlignment="1">
      <alignment horizontal="center" vertical="center" wrapText="1"/>
    </xf>
    <xf numFmtId="166" fontId="3" fillId="0" borderId="8" xfId="0" applyNumberFormat="1" applyFont="1" applyBorder="1" applyAlignment="1">
      <alignment vertical="center" wrapText="1"/>
    </xf>
    <xf numFmtId="0" fontId="3" fillId="0" borderId="19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6" fontId="0" fillId="0" borderId="1" xfId="0" applyNumberFormat="1" applyBorder="1" applyAlignment="1">
      <alignment horizontal="right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left" vertical="center" wrapText="1" indent="15"/>
    </xf>
    <xf numFmtId="0" fontId="8" fillId="2" borderId="4" xfId="1" applyFont="1" applyFill="1" applyBorder="1" applyAlignment="1">
      <alignment horizontal="left" vertical="center" wrapText="1" indent="15"/>
    </xf>
    <xf numFmtId="0" fontId="8" fillId="3" borderId="12" xfId="0" applyFont="1" applyFill="1" applyBorder="1" applyAlignment="1">
      <alignment horizontal="left" vertical="center" wrapText="1" indent="15"/>
    </xf>
    <xf numFmtId="0" fontId="9" fillId="0" borderId="3" xfId="0" applyFont="1" applyFill="1" applyBorder="1" applyAlignment="1">
      <alignment horizontal="left" vertical="center" wrapText="1" indent="15"/>
    </xf>
    <xf numFmtId="49" fontId="8" fillId="0" borderId="1" xfId="1" applyNumberFormat="1" applyFont="1" applyFill="1" applyBorder="1" applyAlignment="1">
      <alignment horizontal="left" vertical="center" wrapText="1" indent="15"/>
    </xf>
    <xf numFmtId="0" fontId="8" fillId="0" borderId="1" xfId="1" applyFont="1" applyFill="1" applyBorder="1" applyAlignment="1" applyProtection="1">
      <alignment horizontal="left" vertical="center" indent="15"/>
      <protection locked="0"/>
    </xf>
    <xf numFmtId="49" fontId="12" fillId="0" borderId="2" xfId="0" applyNumberFormat="1" applyFont="1" applyBorder="1" applyAlignment="1">
      <alignment horizontal="left" vertical="center" wrapText="1" indent="15"/>
    </xf>
    <xf numFmtId="0" fontId="16" fillId="0" borderId="0" xfId="0" applyFont="1" applyAlignment="1">
      <alignment horizontal="left" vertical="center" indent="15"/>
    </xf>
    <xf numFmtId="4" fontId="8" fillId="0" borderId="2" xfId="0" applyNumberFormat="1" applyFont="1" applyBorder="1" applyAlignment="1">
      <alignment horizontal="center" vertical="center" wrapText="1"/>
    </xf>
    <xf numFmtId="164" fontId="12" fillId="0" borderId="2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3" fontId="0" fillId="0" borderId="3" xfId="0" applyNumberFormat="1" applyBorder="1" applyAlignment="1">
      <alignment horizontal="center" vertical="center" wrapText="1"/>
    </xf>
    <xf numFmtId="3" fontId="0" fillId="3" borderId="12" xfId="0" applyNumberFormat="1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8" fillId="0" borderId="0" xfId="1" applyFont="1" applyBorder="1" applyAlignment="1">
      <alignment vertical="center" wrapText="1"/>
    </xf>
    <xf numFmtId="0" fontId="18" fillId="4" borderId="20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164" fontId="8" fillId="0" borderId="17" xfId="1" applyNumberFormat="1" applyFont="1" applyFill="1" applyBorder="1" applyAlignment="1" applyProtection="1">
      <alignment horizontal="center" vertical="center" wrapText="1"/>
    </xf>
    <xf numFmtId="166" fontId="0" fillId="0" borderId="17" xfId="0" applyNumberFormat="1" applyBorder="1" applyAlignment="1">
      <alignment horizontal="righ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0" fontId="20" fillId="0" borderId="16" xfId="0" applyFont="1" applyBorder="1" applyAlignment="1">
      <alignment horizontal="left" vertical="center" wrapText="1"/>
    </xf>
    <xf numFmtId="0" fontId="21" fillId="5" borderId="16" xfId="0" applyFont="1" applyFill="1" applyBorder="1" applyAlignment="1">
      <alignment horizontal="left" vertical="center" wrapText="1"/>
    </xf>
    <xf numFmtId="0" fontId="21" fillId="6" borderId="16" xfId="0" applyFont="1" applyFill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top" wrapText="1"/>
    </xf>
    <xf numFmtId="0" fontId="22" fillId="0" borderId="38" xfId="0" applyFont="1" applyBorder="1" applyAlignment="1">
      <alignment horizontal="left" vertical="top" wrapText="1"/>
    </xf>
    <xf numFmtId="0" fontId="22" fillId="0" borderId="0" xfId="0" applyFont="1" applyBorder="1" applyAlignment="1">
      <alignment horizontal="left" vertical="center" wrapText="1"/>
    </xf>
    <xf numFmtId="0" fontId="22" fillId="0" borderId="16" xfId="0" applyFont="1" applyBorder="1" applyAlignment="1">
      <alignment horizontal="left" vertical="center" wrapText="1"/>
    </xf>
    <xf numFmtId="0" fontId="22" fillId="0" borderId="38" xfId="0" applyFont="1" applyBorder="1" applyAlignment="1">
      <alignment horizontal="left" vertical="center" wrapText="1"/>
    </xf>
    <xf numFmtId="0" fontId="21" fillId="0" borderId="16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left" vertical="top" wrapText="1"/>
    </xf>
    <xf numFmtId="0" fontId="22" fillId="0" borderId="16" xfId="0" applyNumberFormat="1" applyFont="1" applyBorder="1" applyAlignment="1">
      <alignment horizontal="center" vertical="top" wrapText="1"/>
    </xf>
    <xf numFmtId="0" fontId="22" fillId="0" borderId="39" xfId="0" applyFont="1" applyBorder="1" applyAlignment="1">
      <alignment horizontal="center" vertical="top" wrapText="1"/>
    </xf>
    <xf numFmtId="0" fontId="22" fillId="0" borderId="26" xfId="0" applyFont="1" applyBorder="1" applyAlignment="1">
      <alignment horizontal="left" vertical="top" wrapText="1"/>
    </xf>
    <xf numFmtId="0" fontId="22" fillId="0" borderId="27" xfId="0" applyFont="1" applyBorder="1" applyAlignment="1">
      <alignment horizontal="left" vertical="top" wrapText="1"/>
    </xf>
    <xf numFmtId="0" fontId="8" fillId="0" borderId="1" xfId="1" applyFont="1" applyFill="1" applyBorder="1" applyAlignment="1" applyProtection="1">
      <alignment horizontal="left" vertical="center"/>
      <protection locked="0"/>
    </xf>
    <xf numFmtId="49" fontId="1" fillId="0" borderId="3" xfId="2" applyNumberFormat="1" applyFont="1" applyFill="1" applyBorder="1" applyAlignment="1" applyProtection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 indent="15"/>
    </xf>
    <xf numFmtId="0" fontId="3" fillId="0" borderId="4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left" vertical="center" wrapText="1"/>
    </xf>
    <xf numFmtId="0" fontId="8" fillId="0" borderId="3" xfId="1" applyFont="1" applyFill="1" applyBorder="1" applyAlignment="1">
      <alignment horizontal="left" vertical="center" wrapText="1" indent="15"/>
    </xf>
    <xf numFmtId="4" fontId="8" fillId="0" borderId="3" xfId="0" applyNumberFormat="1" applyFont="1" applyBorder="1" applyAlignment="1">
      <alignment horizontal="center" vertical="center" wrapText="1"/>
    </xf>
    <xf numFmtId="166" fontId="8" fillId="0" borderId="3" xfId="0" applyNumberFormat="1" applyFont="1" applyBorder="1" applyAlignment="1">
      <alignment horizontal="right" vertical="center" wrapText="1"/>
    </xf>
    <xf numFmtId="166" fontId="3" fillId="0" borderId="7" xfId="0" applyNumberFormat="1" applyFont="1" applyBorder="1" applyAlignment="1">
      <alignment vertical="center" wrapText="1"/>
    </xf>
    <xf numFmtId="49" fontId="3" fillId="7" borderId="10" xfId="0" applyNumberFormat="1" applyFont="1" applyFill="1" applyBorder="1" applyAlignment="1">
      <alignment horizontal="center" vertical="center" wrapText="1"/>
    </xf>
    <xf numFmtId="0" fontId="3" fillId="7" borderId="4" xfId="1" applyFont="1" applyFill="1" applyBorder="1" applyAlignment="1">
      <alignment horizontal="left" vertical="center" wrapText="1"/>
    </xf>
    <xf numFmtId="0" fontId="8" fillId="7" borderId="4" xfId="1" applyFont="1" applyFill="1" applyBorder="1" applyAlignment="1">
      <alignment horizontal="left" vertical="center" wrapText="1" indent="15"/>
    </xf>
    <xf numFmtId="0" fontId="8" fillId="7" borderId="4" xfId="0" applyFont="1" applyFill="1" applyBorder="1" applyAlignment="1">
      <alignment horizontal="center" vertical="center" wrapText="1"/>
    </xf>
    <xf numFmtId="4" fontId="8" fillId="7" borderId="4" xfId="0" applyNumberFormat="1" applyFont="1" applyFill="1" applyBorder="1" applyAlignment="1">
      <alignment horizontal="center" vertical="center" wrapText="1"/>
    </xf>
    <xf numFmtId="166" fontId="8" fillId="7" borderId="4" xfId="0" applyNumberFormat="1" applyFont="1" applyFill="1" applyBorder="1" applyAlignment="1">
      <alignment horizontal="right" vertical="center" wrapText="1"/>
    </xf>
    <xf numFmtId="166" fontId="3" fillId="7" borderId="9" xfId="0" applyNumberFormat="1" applyFont="1" applyFill="1" applyBorder="1" applyAlignment="1">
      <alignment vertical="center" wrapText="1"/>
    </xf>
    <xf numFmtId="166" fontId="1" fillId="0" borderId="8" xfId="0" applyNumberFormat="1" applyFont="1" applyBorder="1" applyAlignment="1">
      <alignment vertical="center" wrapText="1"/>
    </xf>
    <xf numFmtId="0" fontId="1" fillId="0" borderId="1" xfId="1" applyFont="1" applyFill="1" applyBorder="1" applyAlignment="1">
      <alignment horizontal="left" vertical="center" wrapText="1"/>
    </xf>
    <xf numFmtId="49" fontId="1" fillId="0" borderId="1" xfId="4" applyNumberFormat="1" applyFont="1" applyFill="1" applyBorder="1" applyAlignment="1" applyProtection="1">
      <alignment horizontal="center" vertical="center" wrapText="1"/>
    </xf>
    <xf numFmtId="166" fontId="8" fillId="0" borderId="1" xfId="1" applyNumberFormat="1" applyFont="1" applyFill="1" applyBorder="1" applyAlignment="1" applyProtection="1">
      <alignment horizontal="right" vertical="center" wrapText="1"/>
      <protection locked="0"/>
    </xf>
    <xf numFmtId="166" fontId="0" fillId="0" borderId="0" xfId="0" applyNumberFormat="1" applyBorder="1" applyAlignment="1">
      <alignment vertical="center" wrapText="1"/>
    </xf>
    <xf numFmtId="167" fontId="0" fillId="0" borderId="1" xfId="0" applyNumberFormat="1" applyBorder="1" applyAlignment="1">
      <alignment horizontal="center" vertical="center" wrapText="1"/>
    </xf>
    <xf numFmtId="49" fontId="2" fillId="4" borderId="16" xfId="0" applyNumberFormat="1" applyFont="1" applyFill="1" applyBorder="1" applyAlignment="1">
      <alignment horizontal="center" vertical="center" wrapText="1"/>
    </xf>
    <xf numFmtId="0" fontId="5" fillId="4" borderId="33" xfId="0" applyFont="1" applyFill="1" applyBorder="1" applyAlignment="1">
      <alignment horizontal="center" vertical="center" wrapText="1"/>
    </xf>
    <xf numFmtId="0" fontId="5" fillId="4" borderId="34" xfId="0" applyFont="1" applyFill="1" applyBorder="1" applyAlignment="1">
      <alignment horizontal="center" vertical="center"/>
    </xf>
    <xf numFmtId="0" fontId="5" fillId="4" borderId="35" xfId="0" applyFont="1" applyFill="1" applyBorder="1" applyAlignment="1">
      <alignment horizontal="center" vertical="center"/>
    </xf>
    <xf numFmtId="165" fontId="8" fillId="4" borderId="28" xfId="0" applyNumberFormat="1" applyFont="1" applyFill="1" applyBorder="1" applyAlignment="1">
      <alignment horizontal="center" vertical="center" wrapText="1"/>
    </xf>
    <xf numFmtId="165" fontId="8" fillId="4" borderId="29" xfId="0" applyNumberFormat="1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 wrapText="1"/>
    </xf>
    <xf numFmtId="4" fontId="4" fillId="4" borderId="32" xfId="0" applyNumberFormat="1" applyFont="1" applyFill="1" applyBorder="1" applyAlignment="1">
      <alignment horizontal="center" vertical="center" wrapText="1"/>
    </xf>
    <xf numFmtId="0" fontId="0" fillId="4" borderId="31" xfId="0" applyFill="1" applyBorder="1" applyAlignment="1">
      <alignment horizontal="center" vertical="center" wrapText="1"/>
    </xf>
    <xf numFmtId="165" fontId="13" fillId="4" borderId="24" xfId="0" applyNumberFormat="1" applyFont="1" applyFill="1" applyBorder="1" applyAlignment="1">
      <alignment horizontal="center" vertical="center"/>
    </xf>
    <xf numFmtId="165" fontId="13" fillId="4" borderId="25" xfId="0" applyNumberFormat="1" applyFont="1" applyFill="1" applyBorder="1" applyAlignment="1">
      <alignment horizontal="center" vertical="center"/>
    </xf>
    <xf numFmtId="165" fontId="13" fillId="4" borderId="26" xfId="0" applyNumberFormat="1" applyFont="1" applyFill="1" applyBorder="1" applyAlignment="1">
      <alignment horizontal="center" vertical="center"/>
    </xf>
    <xf numFmtId="165" fontId="13" fillId="4" borderId="27" xfId="0" applyNumberFormat="1" applyFont="1" applyFill="1" applyBorder="1" applyAlignment="1">
      <alignment horizontal="center" vertical="center"/>
    </xf>
    <xf numFmtId="0" fontId="0" fillId="4" borderId="31" xfId="0" applyFill="1" applyBorder="1" applyAlignment="1">
      <alignment horizontal="center" vertical="center"/>
    </xf>
    <xf numFmtId="0" fontId="0" fillId="4" borderId="26" xfId="0" applyFill="1" applyBorder="1" applyAlignment="1">
      <alignment horizontal="center" vertical="center"/>
    </xf>
    <xf numFmtId="49" fontId="3" fillId="0" borderId="21" xfId="0" applyNumberFormat="1" applyFont="1" applyBorder="1" applyAlignment="1">
      <alignment horizontal="center" vertical="center" wrapText="1"/>
    </xf>
    <xf numFmtId="49" fontId="3" fillId="0" borderId="22" xfId="0" applyNumberFormat="1" applyFont="1" applyBorder="1" applyAlignment="1">
      <alignment horizontal="center" vertical="center" wrapText="1"/>
    </xf>
    <xf numFmtId="49" fontId="3" fillId="0" borderId="23" xfId="0" applyNumberFormat="1" applyFont="1" applyBorder="1" applyAlignment="1">
      <alignment horizontal="center" vertical="center" wrapText="1"/>
    </xf>
    <xf numFmtId="0" fontId="22" fillId="0" borderId="0" xfId="0" applyFont="1" applyBorder="1" applyAlignment="1">
      <alignment horizontal="left" vertical="top" wrapText="1"/>
    </xf>
    <xf numFmtId="0" fontId="22" fillId="0" borderId="38" xfId="0" applyFont="1" applyBorder="1" applyAlignment="1">
      <alignment horizontal="left" vertical="top" wrapText="1"/>
    </xf>
    <xf numFmtId="0" fontId="21" fillId="5" borderId="40" xfId="0" applyNumberFormat="1" applyFont="1" applyFill="1" applyBorder="1" applyAlignment="1">
      <alignment horizontal="left" vertical="center" wrapText="1"/>
    </xf>
    <xf numFmtId="0" fontId="21" fillId="5" borderId="41" xfId="0" applyNumberFormat="1" applyFont="1" applyFill="1" applyBorder="1" applyAlignment="1">
      <alignment horizontal="left" vertical="center" wrapText="1"/>
    </xf>
    <xf numFmtId="0" fontId="21" fillId="6" borderId="0" xfId="0" applyNumberFormat="1" applyFont="1" applyFill="1" applyBorder="1" applyAlignment="1">
      <alignment horizontal="left" vertical="center" wrapText="1"/>
    </xf>
    <xf numFmtId="0" fontId="21" fillId="6" borderId="38" xfId="0" applyNumberFormat="1" applyFont="1" applyFill="1" applyBorder="1" applyAlignment="1">
      <alignment horizontal="left" vertical="center" wrapText="1"/>
    </xf>
    <xf numFmtId="0" fontId="22" fillId="0" borderId="16" xfId="0" applyFont="1" applyBorder="1" applyAlignment="1">
      <alignment horizontal="center" vertical="top" wrapText="1"/>
    </xf>
    <xf numFmtId="0" fontId="22" fillId="0" borderId="0" xfId="0" applyFont="1" applyBorder="1" applyAlignment="1">
      <alignment horizontal="left" vertical="center" wrapText="1"/>
    </xf>
    <xf numFmtId="0" fontId="22" fillId="0" borderId="38" xfId="0" applyFont="1" applyBorder="1" applyAlignment="1">
      <alignment horizontal="left" vertical="center" wrapText="1"/>
    </xf>
    <xf numFmtId="0" fontId="23" fillId="6" borderId="0" xfId="0" applyFont="1" applyFill="1" applyBorder="1" applyAlignment="1">
      <alignment horizontal="left" vertical="center" wrapText="1"/>
    </xf>
    <xf numFmtId="0" fontId="23" fillId="6" borderId="38" xfId="0" applyFont="1" applyFill="1" applyBorder="1" applyAlignment="1">
      <alignment horizontal="left" vertical="center" wrapText="1"/>
    </xf>
    <xf numFmtId="0" fontId="6" fillId="4" borderId="10" xfId="0" applyFont="1" applyFill="1" applyBorder="1" applyAlignment="1">
      <alignment horizontal="left" vertical="center" wrapText="1" indent="5"/>
    </xf>
    <xf numFmtId="0" fontId="6" fillId="4" borderId="36" xfId="0" applyFont="1" applyFill="1" applyBorder="1" applyAlignment="1">
      <alignment horizontal="left" vertical="center" wrapText="1" indent="5"/>
    </xf>
    <xf numFmtId="0" fontId="6" fillId="4" borderId="37" xfId="0" applyFont="1" applyFill="1" applyBorder="1" applyAlignment="1">
      <alignment horizontal="left" vertical="center" wrapText="1" indent="5"/>
    </xf>
    <xf numFmtId="165" fontId="1" fillId="4" borderId="28" xfId="0" applyNumberFormat="1" applyFont="1" applyFill="1" applyBorder="1" applyAlignment="1">
      <alignment horizontal="center" vertical="center" wrapText="1"/>
    </xf>
    <xf numFmtId="0" fontId="1" fillId="4" borderId="31" xfId="0" applyFont="1" applyFill="1" applyBorder="1" applyAlignment="1">
      <alignment horizontal="center" vertical="center"/>
    </xf>
  </cellXfs>
  <cellStyles count="6">
    <cellStyle name="Normální" xfId="0" builtinId="0"/>
    <cellStyle name="normální_6VX01" xfId="1" xr:uid="{00000000-0005-0000-0000-000001000000}"/>
    <cellStyle name="normální_6WX01" xfId="2" xr:uid="{00000000-0005-0000-0000-000002000000}"/>
    <cellStyle name="normální_AS2-TP1-II-4B-price summary-20040609" xfId="3" xr:uid="{00000000-0005-0000-0000-000003000000}"/>
    <cellStyle name="normální_VIZA-FoT-template" xfId="4" xr:uid="{00000000-0005-0000-0000-000004000000}"/>
    <cellStyle name="Styl 1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J87"/>
  <sheetViews>
    <sheetView showGridLines="0" view="pageBreakPreview" zoomScaleNormal="100" zoomScaleSheetLayoutView="100" workbookViewId="0">
      <selection activeCell="B9" sqref="B9:G9"/>
    </sheetView>
  </sheetViews>
  <sheetFormatPr defaultRowHeight="12.75"/>
  <cols>
    <col min="1" max="1" width="7.140625" style="6" customWidth="1"/>
    <col min="2" max="2" width="67.42578125" style="1" customWidth="1"/>
    <col min="3" max="3" width="13" style="70" customWidth="1"/>
    <col min="4" max="4" width="7.7109375" style="2" customWidth="1"/>
    <col min="5" max="5" width="8.5703125" style="73" customWidth="1"/>
    <col min="6" max="6" width="12.7109375" style="29" customWidth="1"/>
    <col min="7" max="7" width="16.140625" style="30" customWidth="1"/>
    <col min="8" max="9" width="13.7109375" style="77" bestFit="1" customWidth="1"/>
    <col min="10" max="16384" width="9.140625" style="77"/>
  </cols>
  <sheetData>
    <row r="1" spans="1:140" ht="43.5" customHeight="1">
      <c r="A1" s="51"/>
      <c r="B1" s="126" t="str">
        <f>Položky!B1</f>
        <v>VÝKAZ VÝMĚR</v>
      </c>
      <c r="C1" s="127"/>
      <c r="D1" s="128"/>
      <c r="E1" s="82" t="s">
        <v>102</v>
      </c>
      <c r="F1" s="129" t="str">
        <f>Položky!F1</f>
        <v>Město Kopřivnice
Štefánikova 1163/12, 
742 21 Kopřivnice</v>
      </c>
      <c r="G1" s="130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  <c r="DD1" s="22"/>
      <c r="DE1" s="22"/>
      <c r="DF1" s="22"/>
      <c r="DG1" s="22"/>
      <c r="DH1" s="22"/>
      <c r="DI1" s="22"/>
      <c r="DJ1" s="22"/>
      <c r="DK1" s="22"/>
      <c r="DL1" s="22"/>
      <c r="DM1" s="22"/>
      <c r="DN1" s="22"/>
      <c r="DO1" s="22"/>
      <c r="DP1" s="22"/>
      <c r="DQ1" s="22"/>
      <c r="DR1" s="22"/>
      <c r="DS1" s="22"/>
      <c r="DT1" s="22"/>
      <c r="DU1" s="22"/>
      <c r="DV1" s="22"/>
      <c r="DW1" s="22"/>
      <c r="DX1" s="22"/>
      <c r="DY1" s="22"/>
      <c r="DZ1" s="22"/>
      <c r="EA1" s="22"/>
      <c r="EB1" s="22"/>
      <c r="EC1" s="22"/>
      <c r="ED1" s="22"/>
      <c r="EE1" s="22"/>
      <c r="EF1" s="22"/>
      <c r="EG1" s="22"/>
      <c r="EH1" s="22"/>
      <c r="EI1" s="22"/>
      <c r="EJ1" s="22"/>
    </row>
    <row r="2" spans="1:140" ht="28.5" customHeight="1">
      <c r="A2" s="52"/>
      <c r="B2" s="131" t="str">
        <f>Položky!B2</f>
        <v>Stavební úpravy a změna účelu užívání části stavby domu s pečovatelskou službou - 
Masarykovo náměstí 650/11, Kopřivnice</v>
      </c>
      <c r="C2" s="132"/>
      <c r="D2" s="132"/>
      <c r="E2" s="133" t="s">
        <v>5</v>
      </c>
      <c r="F2" s="135" t="str">
        <f>Položky!F2</f>
        <v>D.1.4.4.-03</v>
      </c>
      <c r="G2" s="136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  <c r="CZ2" s="22"/>
      <c r="DA2" s="22"/>
      <c r="DB2" s="22"/>
      <c r="DC2" s="22"/>
      <c r="DD2" s="22"/>
      <c r="DE2" s="22"/>
      <c r="DF2" s="22"/>
      <c r="DG2" s="22"/>
      <c r="DH2" s="22"/>
      <c r="DI2" s="22"/>
      <c r="DJ2" s="22"/>
      <c r="DK2" s="22"/>
      <c r="DL2" s="22"/>
      <c r="DM2" s="22"/>
      <c r="DN2" s="22"/>
      <c r="DO2" s="22"/>
      <c r="DP2" s="22"/>
      <c r="DQ2" s="22"/>
      <c r="DR2" s="22"/>
      <c r="DS2" s="22"/>
      <c r="DT2" s="22"/>
      <c r="DU2" s="22"/>
      <c r="DV2" s="22"/>
      <c r="DW2" s="22"/>
      <c r="DX2" s="22"/>
      <c r="DY2" s="22"/>
      <c r="DZ2" s="22"/>
      <c r="EA2" s="22"/>
      <c r="EB2" s="22"/>
      <c r="EC2" s="22"/>
      <c r="ED2" s="22"/>
      <c r="EE2" s="22"/>
      <c r="EF2" s="22"/>
      <c r="EG2" s="22"/>
      <c r="EH2" s="22"/>
      <c r="EI2" s="22"/>
      <c r="EJ2" s="22"/>
    </row>
    <row r="3" spans="1:140" ht="15" customHeight="1" thickBot="1">
      <c r="A3" s="53"/>
      <c r="B3" s="139" t="str">
        <f>Položky!B3</f>
        <v>SO 05 - D.1.4.4 Vzduchotechnika</v>
      </c>
      <c r="C3" s="140"/>
      <c r="D3" s="140"/>
      <c r="E3" s="134"/>
      <c r="F3" s="137"/>
      <c r="G3" s="138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/>
      <c r="DZ3" s="22"/>
      <c r="EA3" s="22"/>
      <c r="EB3" s="22"/>
      <c r="EC3" s="22"/>
      <c r="ED3" s="22"/>
      <c r="EE3" s="22"/>
      <c r="EF3" s="22"/>
      <c r="EG3" s="22"/>
      <c r="EH3" s="22"/>
      <c r="EI3" s="22"/>
      <c r="EJ3" s="22"/>
    </row>
    <row r="4" spans="1:140" s="22" customFormat="1">
      <c r="A4" s="141"/>
      <c r="B4" s="142"/>
      <c r="C4" s="142"/>
      <c r="D4" s="142"/>
      <c r="E4" s="142"/>
      <c r="F4" s="142"/>
      <c r="G4" s="143"/>
    </row>
    <row r="5" spans="1:140" s="22" customFormat="1" ht="16.5">
      <c r="A5" s="88"/>
      <c r="B5" s="146" t="s">
        <v>89</v>
      </c>
      <c r="C5" s="146"/>
      <c r="D5" s="146"/>
      <c r="E5" s="146"/>
      <c r="F5" s="146"/>
      <c r="G5" s="147"/>
    </row>
    <row r="6" spans="1:140" s="22" customFormat="1" ht="16.5">
      <c r="A6" s="89" t="s">
        <v>6</v>
      </c>
      <c r="B6" s="148" t="s">
        <v>72</v>
      </c>
      <c r="C6" s="148"/>
      <c r="D6" s="148"/>
      <c r="E6" s="148"/>
      <c r="F6" s="148"/>
      <c r="G6" s="149"/>
    </row>
    <row r="7" spans="1:140" s="22" customFormat="1" ht="32.25" customHeight="1">
      <c r="A7" s="90" t="s">
        <v>27</v>
      </c>
      <c r="B7" s="144" t="s">
        <v>28</v>
      </c>
      <c r="C7" s="144"/>
      <c r="D7" s="144"/>
      <c r="E7" s="144"/>
      <c r="F7" s="144"/>
      <c r="G7" s="145"/>
    </row>
    <row r="8" spans="1:140" s="22" customFormat="1" ht="8.25" customHeight="1">
      <c r="A8" s="93"/>
      <c r="B8" s="144"/>
      <c r="C8" s="144"/>
      <c r="D8" s="144"/>
      <c r="E8" s="144"/>
      <c r="F8" s="144"/>
      <c r="G8" s="145"/>
    </row>
    <row r="9" spans="1:140" s="22" customFormat="1" ht="33.75" customHeight="1">
      <c r="A9" s="90" t="s">
        <v>29</v>
      </c>
      <c r="B9" s="144" t="s">
        <v>75</v>
      </c>
      <c r="C9" s="144"/>
      <c r="D9" s="144"/>
      <c r="E9" s="144"/>
      <c r="F9" s="144"/>
      <c r="G9" s="145"/>
    </row>
    <row r="10" spans="1:140" s="22" customFormat="1" ht="8.25" customHeight="1">
      <c r="A10" s="93"/>
      <c r="B10" s="144"/>
      <c r="C10" s="144"/>
      <c r="D10" s="144"/>
      <c r="E10" s="144"/>
      <c r="F10" s="144"/>
      <c r="G10" s="145"/>
    </row>
    <row r="11" spans="1:140" s="22" customFormat="1" ht="49.5" customHeight="1">
      <c r="A11" s="90" t="s">
        <v>30</v>
      </c>
      <c r="B11" s="144" t="s">
        <v>76</v>
      </c>
      <c r="C11" s="144"/>
      <c r="D11" s="144"/>
      <c r="E11" s="144"/>
      <c r="F11" s="144"/>
      <c r="G11" s="145"/>
    </row>
    <row r="12" spans="1:140" s="22" customFormat="1" ht="9.75" customHeight="1">
      <c r="A12" s="93"/>
      <c r="B12" s="144"/>
      <c r="C12" s="144"/>
      <c r="D12" s="144"/>
      <c r="E12" s="144"/>
      <c r="F12" s="144"/>
      <c r="G12" s="145"/>
    </row>
    <row r="13" spans="1:140" s="22" customFormat="1" ht="15.75">
      <c r="A13" s="90" t="s">
        <v>31</v>
      </c>
      <c r="B13" s="144" t="s">
        <v>32</v>
      </c>
      <c r="C13" s="144"/>
      <c r="D13" s="144"/>
      <c r="E13" s="144"/>
      <c r="F13" s="144"/>
      <c r="G13" s="145"/>
    </row>
    <row r="14" spans="1:140" s="22" customFormat="1" ht="10.5" customHeight="1">
      <c r="A14" s="93"/>
      <c r="B14" s="144"/>
      <c r="C14" s="144"/>
      <c r="D14" s="144"/>
      <c r="E14" s="144"/>
      <c r="F14" s="144"/>
      <c r="G14" s="145"/>
    </row>
    <row r="15" spans="1:140" s="22" customFormat="1" ht="15.75">
      <c r="A15" s="90" t="s">
        <v>33</v>
      </c>
      <c r="B15" s="144" t="s">
        <v>34</v>
      </c>
      <c r="C15" s="144"/>
      <c r="D15" s="144"/>
      <c r="E15" s="144"/>
      <c r="F15" s="144"/>
      <c r="G15" s="145"/>
    </row>
    <row r="16" spans="1:140" s="22" customFormat="1" ht="15.75">
      <c r="A16" s="90"/>
      <c r="B16" s="96"/>
      <c r="C16" s="96"/>
      <c r="D16" s="96"/>
      <c r="E16" s="96"/>
      <c r="F16" s="96"/>
      <c r="G16" s="91"/>
    </row>
    <row r="17" spans="1:7" s="22" customFormat="1" ht="78.75" customHeight="1">
      <c r="A17" s="90" t="s">
        <v>36</v>
      </c>
      <c r="B17" s="144" t="s">
        <v>91</v>
      </c>
      <c r="C17" s="144"/>
      <c r="D17" s="144"/>
      <c r="E17" s="144"/>
      <c r="F17" s="144"/>
      <c r="G17" s="145"/>
    </row>
    <row r="18" spans="1:7" s="22" customFormat="1" ht="15.75">
      <c r="A18" s="90"/>
      <c r="B18" s="96"/>
      <c r="C18" s="96"/>
      <c r="D18" s="96"/>
      <c r="E18" s="96"/>
      <c r="F18" s="96"/>
      <c r="G18" s="91"/>
    </row>
    <row r="19" spans="1:7" s="22" customFormat="1" ht="47.25" customHeight="1">
      <c r="A19" s="90" t="s">
        <v>45</v>
      </c>
      <c r="B19" s="144" t="s">
        <v>92</v>
      </c>
      <c r="C19" s="144"/>
      <c r="D19" s="144"/>
      <c r="E19" s="144"/>
      <c r="F19" s="144"/>
      <c r="G19" s="145"/>
    </row>
    <row r="20" spans="1:7" s="22" customFormat="1" ht="15.75">
      <c r="A20" s="90"/>
      <c r="B20" s="96"/>
      <c r="C20" s="96"/>
      <c r="D20" s="96"/>
      <c r="E20" s="96"/>
      <c r="F20" s="96"/>
      <c r="G20" s="91"/>
    </row>
    <row r="21" spans="1:7" s="22" customFormat="1" ht="15.75">
      <c r="A21" s="97" t="s">
        <v>47</v>
      </c>
      <c r="B21" s="144" t="s">
        <v>35</v>
      </c>
      <c r="C21" s="144"/>
      <c r="D21" s="144"/>
      <c r="E21" s="144"/>
      <c r="F21" s="144"/>
      <c r="G21" s="145"/>
    </row>
    <row r="22" spans="1:7" s="22" customFormat="1" ht="29.25" customHeight="1">
      <c r="A22" s="150"/>
      <c r="B22" s="151" t="s">
        <v>90</v>
      </c>
      <c r="C22" s="151"/>
      <c r="D22" s="151"/>
      <c r="E22" s="151"/>
      <c r="F22" s="151"/>
      <c r="G22" s="152"/>
    </row>
    <row r="23" spans="1:7" s="22" customFormat="1" ht="15.75">
      <c r="A23" s="150"/>
      <c r="B23" s="151" t="s">
        <v>77</v>
      </c>
      <c r="C23" s="151"/>
      <c r="D23" s="151"/>
      <c r="E23" s="151"/>
      <c r="F23" s="151"/>
      <c r="G23" s="152"/>
    </row>
    <row r="24" spans="1:7" s="22" customFormat="1" ht="15.75">
      <c r="A24" s="150"/>
      <c r="B24" s="151" t="s">
        <v>37</v>
      </c>
      <c r="C24" s="151"/>
      <c r="D24" s="151"/>
      <c r="E24" s="151"/>
      <c r="F24" s="151"/>
      <c r="G24" s="152"/>
    </row>
    <row r="25" spans="1:7" s="22" customFormat="1" ht="15.75">
      <c r="A25" s="150"/>
      <c r="B25" s="151" t="s">
        <v>38</v>
      </c>
      <c r="C25" s="151"/>
      <c r="D25" s="151"/>
      <c r="E25" s="151"/>
      <c r="F25" s="151"/>
      <c r="G25" s="152"/>
    </row>
    <row r="26" spans="1:7" s="22" customFormat="1" ht="15.75">
      <c r="A26" s="150"/>
      <c r="B26" s="151" t="s">
        <v>39</v>
      </c>
      <c r="C26" s="151"/>
      <c r="D26" s="151"/>
      <c r="E26" s="151"/>
      <c r="F26" s="151"/>
      <c r="G26" s="152"/>
    </row>
    <row r="27" spans="1:7" s="22" customFormat="1" ht="29.25" customHeight="1">
      <c r="A27" s="150"/>
      <c r="B27" s="151" t="s">
        <v>40</v>
      </c>
      <c r="C27" s="151"/>
      <c r="D27" s="151"/>
      <c r="E27" s="151"/>
      <c r="F27" s="151"/>
      <c r="G27" s="152"/>
    </row>
    <row r="28" spans="1:7" s="22" customFormat="1" ht="15.75">
      <c r="A28" s="150"/>
      <c r="B28" s="151" t="s">
        <v>41</v>
      </c>
      <c r="C28" s="151"/>
      <c r="D28" s="151"/>
      <c r="E28" s="151"/>
      <c r="F28" s="151"/>
      <c r="G28" s="152"/>
    </row>
    <row r="29" spans="1:7" s="22" customFormat="1" ht="15.75">
      <c r="A29" s="150"/>
      <c r="B29" s="151" t="s">
        <v>42</v>
      </c>
      <c r="C29" s="151"/>
      <c r="D29" s="151"/>
      <c r="E29" s="151"/>
      <c r="F29" s="151"/>
      <c r="G29" s="152"/>
    </row>
    <row r="30" spans="1:7" s="22" customFormat="1" ht="15.75">
      <c r="A30" s="150"/>
      <c r="B30" s="151" t="s">
        <v>43</v>
      </c>
      <c r="C30" s="151"/>
      <c r="D30" s="151"/>
      <c r="E30" s="151"/>
      <c r="F30" s="151"/>
      <c r="G30" s="152"/>
    </row>
    <row r="31" spans="1:7" s="22" customFormat="1" ht="15.75">
      <c r="A31" s="150"/>
      <c r="B31" s="151" t="s">
        <v>78</v>
      </c>
      <c r="C31" s="151"/>
      <c r="D31" s="151"/>
      <c r="E31" s="151"/>
      <c r="F31" s="151"/>
      <c r="G31" s="152"/>
    </row>
    <row r="32" spans="1:7" s="22" customFormat="1" ht="15.75">
      <c r="A32" s="150"/>
      <c r="B32" s="151" t="s">
        <v>44</v>
      </c>
      <c r="C32" s="151"/>
      <c r="D32" s="151"/>
      <c r="E32" s="151"/>
      <c r="F32" s="151"/>
      <c r="G32" s="152"/>
    </row>
    <row r="33" spans="1:7" s="22" customFormat="1" ht="15.75">
      <c r="A33" s="150"/>
      <c r="B33" s="151" t="s">
        <v>79</v>
      </c>
      <c r="C33" s="151"/>
      <c r="D33" s="151"/>
      <c r="E33" s="151"/>
      <c r="F33" s="151"/>
      <c r="G33" s="152"/>
    </row>
    <row r="34" spans="1:7" s="22" customFormat="1" ht="15.75">
      <c r="A34" s="150"/>
      <c r="B34" s="151" t="s">
        <v>80</v>
      </c>
      <c r="C34" s="151"/>
      <c r="D34" s="151"/>
      <c r="E34" s="151"/>
      <c r="F34" s="151"/>
      <c r="G34" s="152"/>
    </row>
    <row r="35" spans="1:7" s="22" customFormat="1" ht="15.75">
      <c r="A35" s="93"/>
      <c r="B35" s="151"/>
      <c r="C35" s="151"/>
      <c r="D35" s="151"/>
      <c r="E35" s="151"/>
      <c r="F35" s="151"/>
      <c r="G35" s="152"/>
    </row>
    <row r="36" spans="1:7" s="22" customFormat="1" ht="77.25" customHeight="1">
      <c r="A36" s="90" t="s">
        <v>49</v>
      </c>
      <c r="B36" s="151" t="s">
        <v>46</v>
      </c>
      <c r="C36" s="151"/>
      <c r="D36" s="151"/>
      <c r="E36" s="151"/>
      <c r="F36" s="151"/>
      <c r="G36" s="152"/>
    </row>
    <row r="37" spans="1:7" s="22" customFormat="1" ht="15.75">
      <c r="A37" s="93"/>
      <c r="B37" s="151"/>
      <c r="C37" s="151"/>
      <c r="D37" s="151"/>
      <c r="E37" s="151"/>
      <c r="F37" s="151"/>
      <c r="G37" s="152"/>
    </row>
    <row r="38" spans="1:7" s="22" customFormat="1" ht="35.25" customHeight="1">
      <c r="A38" s="90" t="s">
        <v>51</v>
      </c>
      <c r="B38" s="151" t="s">
        <v>48</v>
      </c>
      <c r="C38" s="151"/>
      <c r="D38" s="151"/>
      <c r="E38" s="151"/>
      <c r="F38" s="151"/>
      <c r="G38" s="152"/>
    </row>
    <row r="39" spans="1:7" s="22" customFormat="1" ht="15.75">
      <c r="A39" s="93"/>
      <c r="B39" s="151"/>
      <c r="C39" s="151"/>
      <c r="D39" s="151"/>
      <c r="E39" s="151"/>
      <c r="F39" s="151"/>
      <c r="G39" s="152"/>
    </row>
    <row r="40" spans="1:7" s="22" customFormat="1" ht="67.5" customHeight="1">
      <c r="A40" s="90" t="s">
        <v>53</v>
      </c>
      <c r="B40" s="151" t="s">
        <v>50</v>
      </c>
      <c r="C40" s="151"/>
      <c r="D40" s="151"/>
      <c r="E40" s="151"/>
      <c r="F40" s="151"/>
      <c r="G40" s="152"/>
    </row>
    <row r="41" spans="1:7" s="22" customFormat="1" ht="15.75">
      <c r="A41" s="93"/>
      <c r="B41" s="151"/>
      <c r="C41" s="151"/>
      <c r="D41" s="151"/>
      <c r="E41" s="151"/>
      <c r="F41" s="151"/>
      <c r="G41" s="152"/>
    </row>
    <row r="42" spans="1:7" s="22" customFormat="1" ht="15.75">
      <c r="A42" s="90" t="s">
        <v>54</v>
      </c>
      <c r="B42" s="151" t="s">
        <v>52</v>
      </c>
      <c r="C42" s="151"/>
      <c r="D42" s="151"/>
      <c r="E42" s="151"/>
      <c r="F42" s="151"/>
      <c r="G42" s="152"/>
    </row>
    <row r="43" spans="1:7" s="22" customFormat="1" ht="15.75">
      <c r="A43" s="93"/>
      <c r="B43" s="151"/>
      <c r="C43" s="151"/>
      <c r="D43" s="151"/>
      <c r="E43" s="151"/>
      <c r="F43" s="151"/>
      <c r="G43" s="152"/>
    </row>
    <row r="44" spans="1:7" s="22" customFormat="1" ht="15.75">
      <c r="A44" s="90" t="s">
        <v>55</v>
      </c>
      <c r="B44" s="151" t="s">
        <v>81</v>
      </c>
      <c r="C44" s="151"/>
      <c r="D44" s="151"/>
      <c r="E44" s="151"/>
      <c r="F44" s="151"/>
      <c r="G44" s="152"/>
    </row>
    <row r="45" spans="1:7" s="22" customFormat="1" ht="15.75">
      <c r="A45" s="93"/>
      <c r="B45" s="151"/>
      <c r="C45" s="151"/>
      <c r="D45" s="151"/>
      <c r="E45" s="151"/>
      <c r="F45" s="151"/>
      <c r="G45" s="152"/>
    </row>
    <row r="46" spans="1:7" s="22" customFormat="1" ht="15.75">
      <c r="A46" s="90" t="s">
        <v>57</v>
      </c>
      <c r="B46" s="151" t="s">
        <v>82</v>
      </c>
      <c r="C46" s="151"/>
      <c r="D46" s="151"/>
      <c r="E46" s="151"/>
      <c r="F46" s="151"/>
      <c r="G46" s="152"/>
    </row>
    <row r="47" spans="1:7" s="22" customFormat="1" ht="15.75">
      <c r="A47" s="93"/>
      <c r="B47" s="151"/>
      <c r="C47" s="151"/>
      <c r="D47" s="151"/>
      <c r="E47" s="151"/>
      <c r="F47" s="151"/>
      <c r="G47" s="152"/>
    </row>
    <row r="48" spans="1:7" s="22" customFormat="1" ht="32.25" customHeight="1">
      <c r="A48" s="90" t="s">
        <v>59</v>
      </c>
      <c r="B48" s="151" t="s">
        <v>56</v>
      </c>
      <c r="C48" s="151"/>
      <c r="D48" s="151"/>
      <c r="E48" s="151"/>
      <c r="F48" s="151"/>
      <c r="G48" s="152"/>
    </row>
    <row r="49" spans="1:7" s="22" customFormat="1" ht="15.75">
      <c r="A49" s="93"/>
      <c r="B49" s="151"/>
      <c r="C49" s="151"/>
      <c r="D49" s="151"/>
      <c r="E49" s="151"/>
      <c r="F49" s="151"/>
      <c r="G49" s="152"/>
    </row>
    <row r="50" spans="1:7" s="22" customFormat="1" ht="15.75">
      <c r="A50" s="90" t="s">
        <v>60</v>
      </c>
      <c r="B50" s="151" t="s">
        <v>58</v>
      </c>
      <c r="C50" s="151"/>
      <c r="D50" s="151"/>
      <c r="E50" s="151"/>
      <c r="F50" s="151"/>
      <c r="G50" s="152"/>
    </row>
    <row r="51" spans="1:7" s="22" customFormat="1" ht="15.75">
      <c r="A51" s="93"/>
      <c r="B51" s="151"/>
      <c r="C51" s="151"/>
      <c r="D51" s="151"/>
      <c r="E51" s="151"/>
      <c r="F51" s="151"/>
      <c r="G51" s="152"/>
    </row>
    <row r="52" spans="1:7" s="22" customFormat="1" ht="62.25" customHeight="1">
      <c r="A52" s="90" t="s">
        <v>61</v>
      </c>
      <c r="B52" s="151" t="s">
        <v>83</v>
      </c>
      <c r="C52" s="151"/>
      <c r="D52" s="151"/>
      <c r="E52" s="151"/>
      <c r="F52" s="151"/>
      <c r="G52" s="152"/>
    </row>
    <row r="53" spans="1:7" s="22" customFormat="1" ht="15.75">
      <c r="A53" s="93"/>
      <c r="B53" s="151"/>
      <c r="C53" s="151"/>
      <c r="D53" s="151"/>
      <c r="E53" s="151"/>
      <c r="F53" s="151"/>
      <c r="G53" s="152"/>
    </row>
    <row r="54" spans="1:7" s="22" customFormat="1" ht="15.75">
      <c r="A54" s="90" t="s">
        <v>93</v>
      </c>
      <c r="B54" s="151" t="s">
        <v>84</v>
      </c>
      <c r="C54" s="151"/>
      <c r="D54" s="151"/>
      <c r="E54" s="151"/>
      <c r="F54" s="151"/>
      <c r="G54" s="152"/>
    </row>
    <row r="55" spans="1:7" s="22" customFormat="1" ht="15.75">
      <c r="A55" s="93"/>
      <c r="B55" s="151"/>
      <c r="C55" s="151"/>
      <c r="D55" s="151"/>
      <c r="E55" s="151"/>
      <c r="F55" s="151"/>
      <c r="G55" s="152"/>
    </row>
    <row r="56" spans="1:7" s="22" customFormat="1" ht="15.75">
      <c r="A56" s="90" t="s">
        <v>94</v>
      </c>
      <c r="B56" s="151" t="s">
        <v>62</v>
      </c>
      <c r="C56" s="151"/>
      <c r="D56" s="151"/>
      <c r="E56" s="151"/>
      <c r="F56" s="151"/>
      <c r="G56" s="152"/>
    </row>
    <row r="57" spans="1:7" s="22" customFormat="1" ht="16.5">
      <c r="A57" s="95"/>
      <c r="B57" s="151"/>
      <c r="C57" s="151"/>
      <c r="D57" s="151"/>
      <c r="E57" s="151"/>
      <c r="F57" s="151"/>
      <c r="G57" s="152"/>
    </row>
    <row r="58" spans="1:7" s="22" customFormat="1" ht="16.5">
      <c r="A58" s="89" t="s">
        <v>7</v>
      </c>
      <c r="B58" s="153" t="s">
        <v>74</v>
      </c>
      <c r="C58" s="153"/>
      <c r="D58" s="153"/>
      <c r="E58" s="153"/>
      <c r="F58" s="153"/>
      <c r="G58" s="154"/>
    </row>
    <row r="59" spans="1:7" s="22" customFormat="1" ht="31.5" customHeight="1">
      <c r="A59" s="150" t="s">
        <v>63</v>
      </c>
      <c r="B59" s="151" t="s">
        <v>85</v>
      </c>
      <c r="C59" s="151"/>
      <c r="D59" s="151"/>
      <c r="E59" s="151"/>
      <c r="F59" s="151"/>
      <c r="G59" s="152"/>
    </row>
    <row r="60" spans="1:7" s="22" customFormat="1" ht="27.75" customHeight="1">
      <c r="A60" s="150"/>
      <c r="B60" s="151" t="s">
        <v>86</v>
      </c>
      <c r="C60" s="151"/>
      <c r="D60" s="151"/>
      <c r="E60" s="151"/>
      <c r="F60" s="151"/>
      <c r="G60" s="152"/>
    </row>
    <row r="61" spans="1:7" s="22" customFormat="1" ht="15.75">
      <c r="A61" s="150"/>
      <c r="B61" s="151" t="s">
        <v>64</v>
      </c>
      <c r="C61" s="151"/>
      <c r="D61" s="151"/>
      <c r="E61" s="151"/>
      <c r="F61" s="151"/>
      <c r="G61" s="152"/>
    </row>
    <row r="62" spans="1:7" s="22" customFormat="1" ht="15.75">
      <c r="A62" s="93"/>
      <c r="B62" s="151"/>
      <c r="C62" s="151"/>
      <c r="D62" s="151"/>
      <c r="E62" s="151"/>
      <c r="F62" s="151"/>
      <c r="G62" s="152"/>
    </row>
    <row r="63" spans="1:7" s="22" customFormat="1" ht="15.75">
      <c r="A63" s="90" t="s">
        <v>65</v>
      </c>
      <c r="B63" s="151" t="s">
        <v>66</v>
      </c>
      <c r="C63" s="151"/>
      <c r="D63" s="151"/>
      <c r="E63" s="151"/>
      <c r="F63" s="151"/>
      <c r="G63" s="152"/>
    </row>
    <row r="64" spans="1:7" s="22" customFormat="1" ht="16.5">
      <c r="A64" s="95"/>
      <c r="B64" s="151"/>
      <c r="C64" s="151"/>
      <c r="D64" s="151"/>
      <c r="E64" s="151"/>
      <c r="F64" s="151"/>
      <c r="G64" s="152"/>
    </row>
    <row r="65" spans="1:7" s="22" customFormat="1" ht="30" customHeight="1">
      <c r="A65" s="90" t="s">
        <v>67</v>
      </c>
      <c r="B65" s="151" t="s">
        <v>87</v>
      </c>
      <c r="C65" s="151"/>
      <c r="D65" s="151"/>
      <c r="E65" s="151"/>
      <c r="F65" s="151"/>
      <c r="G65" s="152"/>
    </row>
    <row r="66" spans="1:7" s="22" customFormat="1" ht="15.75">
      <c r="A66" s="93"/>
      <c r="B66" s="151"/>
      <c r="C66" s="151"/>
      <c r="D66" s="151"/>
      <c r="E66" s="151"/>
      <c r="F66" s="151"/>
      <c r="G66" s="152"/>
    </row>
    <row r="67" spans="1:7" s="22" customFormat="1" ht="28.5" customHeight="1">
      <c r="A67" s="90" t="s">
        <v>68</v>
      </c>
      <c r="B67" s="151" t="s">
        <v>69</v>
      </c>
      <c r="C67" s="151"/>
      <c r="D67" s="151"/>
      <c r="E67" s="151"/>
      <c r="F67" s="151"/>
      <c r="G67" s="152"/>
    </row>
    <row r="68" spans="1:7" s="22" customFormat="1" ht="16.5">
      <c r="A68" s="87"/>
      <c r="B68" s="151"/>
      <c r="C68" s="151"/>
      <c r="D68" s="151"/>
      <c r="E68" s="151"/>
      <c r="F68" s="151"/>
      <c r="G68" s="152"/>
    </row>
    <row r="69" spans="1:7" s="22" customFormat="1" ht="16.5">
      <c r="A69" s="89" t="s">
        <v>8</v>
      </c>
      <c r="B69" s="153" t="s">
        <v>73</v>
      </c>
      <c r="C69" s="153"/>
      <c r="D69" s="153"/>
      <c r="E69" s="153"/>
      <c r="F69" s="153"/>
      <c r="G69" s="154"/>
    </row>
    <row r="70" spans="1:7" s="22" customFormat="1" ht="35.25" customHeight="1">
      <c r="A70" s="93"/>
      <c r="B70" s="151" t="s">
        <v>70</v>
      </c>
      <c r="C70" s="151"/>
      <c r="D70" s="151"/>
      <c r="E70" s="151"/>
      <c r="F70" s="151"/>
      <c r="G70" s="152"/>
    </row>
    <row r="71" spans="1:7" s="22" customFormat="1" ht="16.5">
      <c r="A71" s="87"/>
      <c r="B71" s="151"/>
      <c r="C71" s="151"/>
      <c r="D71" s="151"/>
      <c r="E71" s="151"/>
      <c r="F71" s="151"/>
      <c r="G71" s="152"/>
    </row>
    <row r="72" spans="1:7" s="22" customFormat="1" ht="16.5">
      <c r="A72" s="87"/>
      <c r="B72" s="92"/>
      <c r="C72" s="92"/>
      <c r="D72" s="92"/>
      <c r="E72" s="92"/>
      <c r="F72" s="92"/>
      <c r="G72" s="94"/>
    </row>
    <row r="73" spans="1:7" s="22" customFormat="1" ht="16.5">
      <c r="A73" s="87"/>
      <c r="B73" s="92"/>
      <c r="C73" s="92"/>
      <c r="D73" s="92"/>
      <c r="E73" s="92"/>
      <c r="F73" s="92"/>
      <c r="G73" s="94"/>
    </row>
    <row r="74" spans="1:7" s="22" customFormat="1" ht="16.5">
      <c r="A74" s="87"/>
      <c r="B74" s="92"/>
      <c r="C74" s="92"/>
      <c r="D74" s="92"/>
      <c r="E74" s="92"/>
      <c r="F74" s="92"/>
      <c r="G74" s="94"/>
    </row>
    <row r="75" spans="1:7" s="22" customFormat="1" ht="16.5">
      <c r="A75" s="87"/>
      <c r="B75" s="92"/>
      <c r="C75" s="92"/>
      <c r="D75" s="92"/>
      <c r="E75" s="92"/>
      <c r="F75" s="92"/>
      <c r="G75" s="94"/>
    </row>
    <row r="76" spans="1:7" s="22" customFormat="1" ht="16.5">
      <c r="A76" s="87"/>
      <c r="B76" s="151"/>
      <c r="C76" s="151"/>
      <c r="D76" s="151"/>
      <c r="E76" s="151"/>
      <c r="F76" s="151"/>
      <c r="G76" s="152"/>
    </row>
    <row r="77" spans="1:7" s="22" customFormat="1" ht="16.5">
      <c r="A77" s="87"/>
      <c r="B77" s="151" t="s">
        <v>71</v>
      </c>
      <c r="C77" s="151"/>
      <c r="D77" s="151"/>
      <c r="E77" s="151"/>
      <c r="F77" s="151"/>
      <c r="G77" s="152"/>
    </row>
    <row r="78" spans="1:7" s="22" customFormat="1" ht="16.5">
      <c r="A78" s="87"/>
      <c r="B78" s="151"/>
      <c r="C78" s="151"/>
      <c r="D78" s="151"/>
      <c r="E78" s="151"/>
      <c r="F78" s="151"/>
      <c r="G78" s="152"/>
    </row>
    <row r="79" spans="1:7" s="22" customFormat="1" ht="16.5">
      <c r="A79" s="87"/>
      <c r="B79" s="151" t="s">
        <v>88</v>
      </c>
      <c r="C79" s="151"/>
      <c r="D79" s="151"/>
      <c r="E79" s="151"/>
      <c r="F79" s="151"/>
      <c r="G79" s="152"/>
    </row>
    <row r="80" spans="1:7" s="22" customFormat="1" ht="16.5">
      <c r="A80" s="87"/>
      <c r="B80" s="92"/>
      <c r="C80" s="92"/>
      <c r="D80" s="92"/>
      <c r="E80" s="92"/>
      <c r="F80" s="92"/>
      <c r="G80" s="94"/>
    </row>
    <row r="81" spans="1:7" s="22" customFormat="1" ht="16.5">
      <c r="A81" s="87"/>
      <c r="B81" s="92"/>
      <c r="C81" s="92"/>
      <c r="D81" s="92"/>
      <c r="E81" s="92"/>
      <c r="F81" s="92"/>
      <c r="G81" s="94"/>
    </row>
    <row r="82" spans="1:7" s="22" customFormat="1" ht="16.5">
      <c r="A82" s="87"/>
      <c r="B82" s="92"/>
      <c r="C82" s="92"/>
      <c r="D82" s="92"/>
      <c r="E82" s="92"/>
      <c r="F82" s="92"/>
      <c r="G82" s="94"/>
    </row>
    <row r="83" spans="1:7" s="22" customFormat="1" ht="16.5">
      <c r="A83" s="87"/>
      <c r="B83" s="92"/>
      <c r="C83" s="92"/>
      <c r="D83" s="92"/>
      <c r="E83" s="92"/>
      <c r="F83" s="92"/>
      <c r="G83" s="94"/>
    </row>
    <row r="84" spans="1:7" s="22" customFormat="1" ht="16.5">
      <c r="A84" s="87"/>
      <c r="B84" s="92"/>
      <c r="C84" s="92"/>
      <c r="D84" s="92"/>
      <c r="E84" s="92"/>
      <c r="F84" s="92"/>
      <c r="G84" s="94"/>
    </row>
    <row r="85" spans="1:7" s="22" customFormat="1" ht="16.5">
      <c r="A85" s="87"/>
      <c r="B85" s="92"/>
      <c r="C85" s="92"/>
      <c r="D85" s="92"/>
      <c r="E85" s="92"/>
      <c r="F85" s="92"/>
      <c r="G85" s="94"/>
    </row>
    <row r="86" spans="1:7" s="22" customFormat="1" ht="16.5">
      <c r="A86" s="87"/>
      <c r="B86" s="92"/>
      <c r="C86" s="92"/>
      <c r="D86" s="92"/>
      <c r="E86" s="92"/>
      <c r="F86" s="92"/>
      <c r="G86" s="94"/>
    </row>
    <row r="87" spans="1:7" s="22" customFormat="1" ht="16.5" thickBot="1">
      <c r="A87" s="98"/>
      <c r="B87" s="99"/>
      <c r="C87" s="99"/>
      <c r="D87" s="99"/>
      <c r="E87" s="99"/>
      <c r="F87" s="99"/>
      <c r="G87" s="100"/>
    </row>
  </sheetData>
  <mergeCells count="77">
    <mergeCell ref="B77:G77"/>
    <mergeCell ref="B78:G78"/>
    <mergeCell ref="B79:G79"/>
    <mergeCell ref="B17:G17"/>
    <mergeCell ref="B19:G19"/>
    <mergeCell ref="B67:G67"/>
    <mergeCell ref="B68:G68"/>
    <mergeCell ref="B69:G69"/>
    <mergeCell ref="B70:G70"/>
    <mergeCell ref="B71:G71"/>
    <mergeCell ref="B76:G76"/>
    <mergeCell ref="B63:G63"/>
    <mergeCell ref="B64:G64"/>
    <mergeCell ref="B65:G65"/>
    <mergeCell ref="B66:G66"/>
    <mergeCell ref="B58:G58"/>
    <mergeCell ref="B59:G59"/>
    <mergeCell ref="B60:G60"/>
    <mergeCell ref="B61:G61"/>
    <mergeCell ref="B62:G62"/>
    <mergeCell ref="B52:G52"/>
    <mergeCell ref="B53:G53"/>
    <mergeCell ref="B54:G54"/>
    <mergeCell ref="B55:G55"/>
    <mergeCell ref="B56:G56"/>
    <mergeCell ref="B57:G57"/>
    <mergeCell ref="B51:G51"/>
    <mergeCell ref="B40:G40"/>
    <mergeCell ref="B41:G41"/>
    <mergeCell ref="B42:G42"/>
    <mergeCell ref="B43:G43"/>
    <mergeCell ref="B44:G44"/>
    <mergeCell ref="B45:G45"/>
    <mergeCell ref="B46:G46"/>
    <mergeCell ref="B47:G47"/>
    <mergeCell ref="B48:G48"/>
    <mergeCell ref="B49:G49"/>
    <mergeCell ref="B50:G50"/>
    <mergeCell ref="B34:G34"/>
    <mergeCell ref="B35:G35"/>
    <mergeCell ref="B36:G36"/>
    <mergeCell ref="B37:G37"/>
    <mergeCell ref="B38:G38"/>
    <mergeCell ref="A22:A34"/>
    <mergeCell ref="A59:A61"/>
    <mergeCell ref="B21:G21"/>
    <mergeCell ref="B22:G22"/>
    <mergeCell ref="B23:G23"/>
    <mergeCell ref="B24:G24"/>
    <mergeCell ref="B25:G25"/>
    <mergeCell ref="B26:G26"/>
    <mergeCell ref="B27:G27"/>
    <mergeCell ref="B39:G39"/>
    <mergeCell ref="B28:G28"/>
    <mergeCell ref="B29:G29"/>
    <mergeCell ref="B30:G30"/>
    <mergeCell ref="B31:G31"/>
    <mergeCell ref="B32:G32"/>
    <mergeCell ref="B33:G33"/>
    <mergeCell ref="A4:G4"/>
    <mergeCell ref="B12:G12"/>
    <mergeCell ref="B13:G13"/>
    <mergeCell ref="B14:G14"/>
    <mergeCell ref="B15:G15"/>
    <mergeCell ref="B5:G5"/>
    <mergeCell ref="B6:G6"/>
    <mergeCell ref="B7:G7"/>
    <mergeCell ref="B9:G9"/>
    <mergeCell ref="B10:G10"/>
    <mergeCell ref="B8:G8"/>
    <mergeCell ref="B11:G11"/>
    <mergeCell ref="B1:D1"/>
    <mergeCell ref="F1:G1"/>
    <mergeCell ref="B2:D2"/>
    <mergeCell ref="E2:E3"/>
    <mergeCell ref="F2:G3"/>
    <mergeCell ref="B3:D3"/>
  </mergeCells>
  <printOptions horizontalCentered="1"/>
  <pageMargins left="0.19685039370078741" right="0.19685039370078741" top="0.78740157480314965" bottom="0.78740157480314965" header="0.51181102362204722" footer="0.31496062992125984"/>
  <pageSetup paperSize="9" scale="76" firstPageNumber="2" fitToHeight="19" orientation="portrait" useFirstPageNumber="1" r:id="rId1"/>
  <headerFooter alignWithMargins="0">
    <oddFooter>&amp;C&amp;P&amp;RD.1.4.4-03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J58"/>
  <sheetViews>
    <sheetView showGridLines="0" tabSelected="1" view="pageBreakPreview" zoomScaleNormal="100" zoomScaleSheetLayoutView="100" workbookViewId="0">
      <selection activeCell="B16" sqref="B16"/>
    </sheetView>
  </sheetViews>
  <sheetFormatPr defaultRowHeight="12.75"/>
  <cols>
    <col min="1" max="1" width="7.42578125" style="6" bestFit="1" customWidth="1"/>
    <col min="2" max="2" width="75.28515625" style="1" customWidth="1"/>
    <col min="3" max="3" width="13.140625" style="70" customWidth="1"/>
    <col min="4" max="4" width="7.28515625" style="2" customWidth="1"/>
    <col min="5" max="5" width="7.140625" style="73" bestFit="1" customWidth="1"/>
    <col min="6" max="6" width="9.85546875" style="29" bestFit="1" customWidth="1"/>
    <col min="7" max="7" width="12.85546875" style="30" customWidth="1"/>
    <col min="8" max="9" width="13.7109375" style="77" bestFit="1" customWidth="1"/>
    <col min="10" max="16384" width="9.140625" style="77"/>
  </cols>
  <sheetData>
    <row r="1" spans="1:140" ht="43.5" customHeight="1">
      <c r="A1" s="51"/>
      <c r="B1" s="126" t="s">
        <v>134</v>
      </c>
      <c r="C1" s="127"/>
      <c r="D1" s="128"/>
      <c r="E1" s="82" t="s">
        <v>102</v>
      </c>
      <c r="F1" s="158" t="s">
        <v>101</v>
      </c>
      <c r="G1" s="130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  <c r="DD1" s="22"/>
      <c r="DE1" s="22"/>
      <c r="DF1" s="22"/>
      <c r="DG1" s="22"/>
      <c r="DH1" s="22"/>
      <c r="DI1" s="22"/>
      <c r="DJ1" s="22"/>
      <c r="DK1" s="22"/>
      <c r="DL1" s="22"/>
      <c r="DM1" s="22"/>
      <c r="DN1" s="22"/>
      <c r="DO1" s="22"/>
      <c r="DP1" s="22"/>
      <c r="DQ1" s="22"/>
      <c r="DR1" s="22"/>
      <c r="DS1" s="22"/>
      <c r="DT1" s="22"/>
      <c r="DU1" s="22"/>
      <c r="DV1" s="22"/>
      <c r="DW1" s="22"/>
      <c r="DX1" s="22"/>
      <c r="DY1" s="22"/>
      <c r="DZ1" s="22"/>
      <c r="EA1" s="22"/>
      <c r="EB1" s="22"/>
      <c r="EC1" s="22"/>
      <c r="ED1" s="22"/>
      <c r="EE1" s="22"/>
      <c r="EF1" s="22"/>
      <c r="EG1" s="22"/>
      <c r="EH1" s="22"/>
      <c r="EI1" s="22"/>
      <c r="EJ1" s="22"/>
    </row>
    <row r="2" spans="1:140" ht="31.5" customHeight="1">
      <c r="A2" s="52"/>
      <c r="B2" s="131" t="s">
        <v>130</v>
      </c>
      <c r="C2" s="132"/>
      <c r="D2" s="132"/>
      <c r="E2" s="133" t="s">
        <v>5</v>
      </c>
      <c r="F2" s="135" t="s">
        <v>135</v>
      </c>
      <c r="G2" s="136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  <c r="CZ2" s="22"/>
      <c r="DA2" s="22"/>
      <c r="DB2" s="22"/>
      <c r="DC2" s="22"/>
      <c r="DD2" s="22"/>
      <c r="DE2" s="22"/>
      <c r="DF2" s="22"/>
      <c r="DG2" s="22"/>
      <c r="DH2" s="22"/>
      <c r="DI2" s="22"/>
      <c r="DJ2" s="22"/>
      <c r="DK2" s="22"/>
      <c r="DL2" s="22"/>
      <c r="DM2" s="22"/>
      <c r="DN2" s="22"/>
      <c r="DO2" s="22"/>
      <c r="DP2" s="22"/>
      <c r="DQ2" s="22"/>
      <c r="DR2" s="22"/>
      <c r="DS2" s="22"/>
      <c r="DT2" s="22"/>
      <c r="DU2" s="22"/>
      <c r="DV2" s="22"/>
      <c r="DW2" s="22"/>
      <c r="DX2" s="22"/>
      <c r="DY2" s="22"/>
      <c r="DZ2" s="22"/>
      <c r="EA2" s="22"/>
      <c r="EB2" s="22"/>
      <c r="EC2" s="22"/>
      <c r="ED2" s="22"/>
      <c r="EE2" s="22"/>
      <c r="EF2" s="22"/>
      <c r="EG2" s="22"/>
      <c r="EH2" s="22"/>
      <c r="EI2" s="22"/>
      <c r="EJ2" s="22"/>
    </row>
    <row r="3" spans="1:140" ht="15" customHeight="1" thickBot="1">
      <c r="A3" s="53"/>
      <c r="B3" s="159" t="s">
        <v>136</v>
      </c>
      <c r="C3" s="140"/>
      <c r="D3" s="140"/>
      <c r="E3" s="134"/>
      <c r="F3" s="137"/>
      <c r="G3" s="138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/>
      <c r="DZ3" s="22"/>
      <c r="EA3" s="22"/>
      <c r="EB3" s="22"/>
      <c r="EC3" s="22"/>
      <c r="ED3" s="22"/>
      <c r="EE3" s="22"/>
      <c r="EF3" s="22"/>
      <c r="EG3" s="22"/>
      <c r="EH3" s="22"/>
      <c r="EI3" s="22"/>
      <c r="EJ3" s="22"/>
    </row>
    <row r="4" spans="1:140" s="78" customFormat="1" ht="27" customHeight="1" thickBot="1">
      <c r="A4" s="125" t="s">
        <v>129</v>
      </c>
      <c r="B4" s="54" t="s">
        <v>0</v>
      </c>
      <c r="C4" s="54" t="s">
        <v>95</v>
      </c>
      <c r="D4" s="54" t="s">
        <v>1</v>
      </c>
      <c r="E4" s="55" t="s">
        <v>2</v>
      </c>
      <c r="F4" s="56" t="s">
        <v>3</v>
      </c>
      <c r="G4" s="57" t="s">
        <v>4</v>
      </c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</row>
    <row r="5" spans="1:140" s="22" customFormat="1" ht="13.5" thickBot="1">
      <c r="A5" s="141"/>
      <c r="B5" s="142"/>
      <c r="C5" s="142"/>
      <c r="D5" s="142"/>
      <c r="E5" s="142"/>
      <c r="F5" s="142"/>
      <c r="G5" s="143"/>
    </row>
    <row r="6" spans="1:140" s="22" customFormat="1" ht="26.1" customHeight="1" thickBot="1">
      <c r="A6" s="155" t="s">
        <v>96</v>
      </c>
      <c r="B6" s="156"/>
      <c r="C6" s="156"/>
      <c r="D6" s="156"/>
      <c r="E6" s="156"/>
      <c r="F6" s="156"/>
      <c r="G6" s="157"/>
    </row>
    <row r="7" spans="1:140" s="22" customFormat="1">
      <c r="A7" s="62"/>
      <c r="B7" s="120" t="s">
        <v>98</v>
      </c>
      <c r="C7" s="63"/>
      <c r="D7" s="3"/>
      <c r="E7" s="8"/>
      <c r="F7" s="36"/>
      <c r="G7" s="119" t="str">
        <f>IF(G11=0,"  ",G11)</f>
        <v xml:space="preserve">  </v>
      </c>
    </row>
    <row r="8" spans="1:140" s="22" customFormat="1">
      <c r="A8" s="62"/>
      <c r="B8" s="120" t="s">
        <v>99</v>
      </c>
      <c r="C8" s="63"/>
      <c r="D8" s="3"/>
      <c r="E8" s="8"/>
      <c r="F8" s="36"/>
      <c r="G8" s="119"/>
    </row>
    <row r="9" spans="1:140" s="22" customFormat="1">
      <c r="A9" s="62"/>
      <c r="B9" s="120" t="s">
        <v>97</v>
      </c>
      <c r="C9" s="63"/>
      <c r="D9" s="3"/>
      <c r="E9" s="8"/>
      <c r="F9" s="36"/>
      <c r="G9" s="119" t="str">
        <f>IF(SUM(G7:G8)=0,"  ",SUM(G7:G8))</f>
        <v xml:space="preserve">  </v>
      </c>
    </row>
    <row r="10" spans="1:140" s="22" customFormat="1" ht="13.5" thickBot="1">
      <c r="A10" s="62"/>
      <c r="B10" s="25"/>
      <c r="C10" s="63"/>
      <c r="D10" s="3"/>
      <c r="E10" s="8"/>
      <c r="F10" s="36"/>
      <c r="G10" s="119"/>
    </row>
    <row r="11" spans="1:140" s="22" customFormat="1" ht="15" customHeight="1" thickBot="1">
      <c r="A11" s="112"/>
      <c r="B11" s="113" t="s">
        <v>100</v>
      </c>
      <c r="C11" s="114"/>
      <c r="D11" s="115"/>
      <c r="E11" s="116"/>
      <c r="F11" s="117"/>
      <c r="G11" s="118" t="str">
        <f>IF(SUM(G12:G19)=0,"  ",SUM(G12,G14,G16,G17,G18))</f>
        <v xml:space="preserve">  </v>
      </c>
    </row>
    <row r="12" spans="1:140" s="79" customFormat="1" ht="15" customHeight="1">
      <c r="A12" s="106" t="str">
        <f>A20</f>
        <v>1.</v>
      </c>
      <c r="B12" s="107" t="str">
        <f>B20</f>
        <v>DODÁVKA ZAŘÍZENÍ</v>
      </c>
      <c r="C12" s="108"/>
      <c r="D12" s="83"/>
      <c r="E12" s="109"/>
      <c r="F12" s="110"/>
      <c r="G12" s="111" t="str">
        <f>IF(SUM(G22:G41)=0,"  ",SUM(G13:G13))</f>
        <v xml:space="preserve">  </v>
      </c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22"/>
      <c r="CS12" s="22"/>
      <c r="CT12" s="22"/>
      <c r="CU12" s="22"/>
      <c r="CV12" s="22"/>
      <c r="CW12" s="22"/>
      <c r="CX12" s="22"/>
      <c r="CY12" s="22"/>
      <c r="CZ12" s="22"/>
      <c r="DA12" s="22"/>
      <c r="DB12" s="22"/>
      <c r="DC12" s="22"/>
      <c r="DD12" s="22"/>
      <c r="DE12" s="22"/>
      <c r="DF12" s="22"/>
      <c r="DG12" s="22"/>
      <c r="DH12" s="22"/>
      <c r="DI12" s="22"/>
      <c r="DJ12" s="22"/>
      <c r="DK12" s="22"/>
      <c r="DL12" s="22"/>
      <c r="DM12" s="22"/>
      <c r="DN12" s="22"/>
      <c r="DO12" s="22"/>
      <c r="DP12" s="22"/>
      <c r="DQ12" s="22"/>
      <c r="DR12" s="22"/>
      <c r="DS12" s="22"/>
      <c r="DT12" s="22"/>
      <c r="DU12" s="22"/>
      <c r="DV12" s="22"/>
      <c r="DW12" s="22"/>
      <c r="DX12" s="22"/>
      <c r="DY12" s="22"/>
      <c r="DZ12" s="22"/>
      <c r="EA12" s="22"/>
      <c r="EB12" s="22"/>
      <c r="EC12" s="22"/>
      <c r="ED12" s="22"/>
      <c r="EE12" s="22"/>
      <c r="EF12" s="22"/>
      <c r="EG12" s="22"/>
      <c r="EH12" s="22"/>
      <c r="EI12" s="22"/>
      <c r="EJ12" s="22"/>
    </row>
    <row r="13" spans="1:140" s="79" customFormat="1" ht="15" customHeight="1">
      <c r="A13" s="62"/>
      <c r="B13" s="25" t="str">
        <f>$B$22</f>
        <v>VĚTRÁNÍ KOUPELEN A KUCHYNÍ BYTŮ (ZAŘÍZENÍ č. 3)</v>
      </c>
      <c r="C13" s="63"/>
      <c r="D13" s="3"/>
      <c r="E13" s="8"/>
      <c r="F13" s="36"/>
      <c r="G13" s="119" t="str">
        <f>IF(SUM(G22:G41)=0,"  ",SUM(G22:G41))</f>
        <v xml:space="preserve">  </v>
      </c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  <c r="CW13" s="22"/>
      <c r="CX13" s="22"/>
      <c r="CY13" s="22"/>
      <c r="CZ13" s="22"/>
      <c r="DA13" s="22"/>
      <c r="DB13" s="22"/>
      <c r="DC13" s="22"/>
      <c r="DD13" s="22"/>
      <c r="DE13" s="22"/>
      <c r="DF13" s="22"/>
      <c r="DG13" s="22"/>
      <c r="DH13" s="22"/>
      <c r="DI13" s="22"/>
      <c r="DJ13" s="22"/>
      <c r="DK13" s="22"/>
      <c r="DL13" s="22"/>
      <c r="DM13" s="22"/>
      <c r="DN13" s="22"/>
      <c r="DO13" s="22"/>
      <c r="DP13" s="22"/>
      <c r="DQ13" s="22"/>
      <c r="DR13" s="22"/>
      <c r="DS13" s="22"/>
      <c r="DT13" s="22"/>
      <c r="DU13" s="22"/>
      <c r="DV13" s="22"/>
      <c r="DW13" s="22"/>
      <c r="DX13" s="22"/>
      <c r="DY13" s="22"/>
      <c r="DZ13" s="22"/>
      <c r="EA13" s="22"/>
      <c r="EB13" s="22"/>
      <c r="EC13" s="22"/>
      <c r="ED13" s="22"/>
      <c r="EE13" s="22"/>
      <c r="EF13" s="22"/>
      <c r="EG13" s="22"/>
      <c r="EH13" s="22"/>
      <c r="EI13" s="22"/>
      <c r="EJ13" s="22"/>
    </row>
    <row r="14" spans="1:140" s="79" customFormat="1" ht="15" customHeight="1">
      <c r="A14" s="59" t="str">
        <f>A42</f>
        <v>2.</v>
      </c>
      <c r="B14" s="24" t="str">
        <f>B42</f>
        <v xml:space="preserve">MONTÁŽ </v>
      </c>
      <c r="C14" s="63"/>
      <c r="D14" s="3"/>
      <c r="E14" s="8"/>
      <c r="F14" s="36"/>
      <c r="G14" s="58" t="str">
        <f>IF(SUM(G43:G46)=0,"  ",SUM(G15:G15))</f>
        <v xml:space="preserve">  </v>
      </c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22"/>
      <c r="CV14" s="22"/>
      <c r="CW14" s="22"/>
      <c r="CX14" s="22"/>
      <c r="CY14" s="22"/>
      <c r="CZ14" s="22"/>
      <c r="DA14" s="22"/>
      <c r="DB14" s="22"/>
      <c r="DC14" s="22"/>
      <c r="DD14" s="22"/>
      <c r="DE14" s="22"/>
      <c r="DF14" s="22"/>
      <c r="DG14" s="22"/>
      <c r="DH14" s="22"/>
      <c r="DI14" s="22"/>
      <c r="DJ14" s="22"/>
      <c r="DK14" s="22"/>
      <c r="DL14" s="22"/>
      <c r="DM14" s="22"/>
      <c r="DN14" s="22"/>
      <c r="DO14" s="22"/>
      <c r="DP14" s="22"/>
      <c r="DQ14" s="22"/>
      <c r="DR14" s="22"/>
      <c r="DS14" s="22"/>
      <c r="DT14" s="22"/>
      <c r="DU14" s="22"/>
      <c r="DV14" s="22"/>
      <c r="DW14" s="22"/>
      <c r="DX14" s="22"/>
      <c r="DY14" s="22"/>
      <c r="DZ14" s="22"/>
      <c r="EA14" s="22"/>
      <c r="EB14" s="22"/>
      <c r="EC14" s="22"/>
      <c r="ED14" s="22"/>
      <c r="EE14" s="22"/>
      <c r="EF14" s="22"/>
      <c r="EG14" s="22"/>
      <c r="EH14" s="22"/>
      <c r="EI14" s="22"/>
      <c r="EJ14" s="22"/>
    </row>
    <row r="15" spans="1:140" s="79" customFormat="1">
      <c r="A15" s="59"/>
      <c r="B15" s="25" t="str">
        <f>$B$22</f>
        <v>VĚTRÁNÍ KOUPELEN A KUCHYNÍ BYTŮ (ZAŘÍZENÍ č. 3)</v>
      </c>
      <c r="C15" s="63"/>
      <c r="D15" s="3"/>
      <c r="E15" s="8"/>
      <c r="F15" s="36"/>
      <c r="G15" s="119" t="str">
        <f>IF(SUM(G22:G41)=0,"  ",G45)</f>
        <v xml:space="preserve">  </v>
      </c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CW15" s="22"/>
      <c r="CX15" s="22"/>
      <c r="CY15" s="22"/>
      <c r="CZ15" s="22"/>
      <c r="DA15" s="22"/>
      <c r="DB15" s="22"/>
      <c r="DC15" s="22"/>
      <c r="DD15" s="22"/>
      <c r="DE15" s="22"/>
      <c r="DF15" s="22"/>
      <c r="DG15" s="22"/>
      <c r="DH15" s="22"/>
      <c r="DI15" s="22"/>
      <c r="DJ15" s="22"/>
      <c r="DK15" s="22"/>
      <c r="DL15" s="22"/>
      <c r="DM15" s="22"/>
      <c r="DN15" s="22"/>
      <c r="DO15" s="22"/>
      <c r="DP15" s="22"/>
      <c r="DQ15" s="22"/>
      <c r="DR15" s="22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</row>
    <row r="16" spans="1:140" s="80" customFormat="1" ht="15" customHeight="1">
      <c r="A16" s="59" t="str">
        <f>A47</f>
        <v>3.</v>
      </c>
      <c r="B16" s="24" t="str">
        <f>B47</f>
        <v>HODINOVÉ ZÚČTOVACÍ SAZBY</v>
      </c>
      <c r="C16" s="63"/>
      <c r="D16" s="3"/>
      <c r="E16" s="8"/>
      <c r="F16" s="36"/>
      <c r="G16" s="58" t="str">
        <f>IF(SUM(G47:G52)=0,"  ",SUM(G47:G52))</f>
        <v xml:space="preserve">  </v>
      </c>
      <c r="H16" s="22"/>
      <c r="I16" s="123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  <c r="CW16" s="22"/>
      <c r="CX16" s="22"/>
      <c r="CY16" s="22"/>
      <c r="CZ16" s="22"/>
      <c r="DA16" s="22"/>
      <c r="DB16" s="22"/>
      <c r="DC16" s="22"/>
      <c r="DD16" s="22"/>
      <c r="DE16" s="22"/>
      <c r="DF16" s="22"/>
      <c r="DG16" s="22"/>
      <c r="DH16" s="22"/>
      <c r="DI16" s="22"/>
      <c r="DJ16" s="22"/>
      <c r="DK16" s="22"/>
      <c r="DL16" s="22"/>
      <c r="DM16" s="22"/>
      <c r="DN16" s="22"/>
      <c r="DO16" s="22"/>
      <c r="DP16" s="22"/>
      <c r="DQ16" s="22"/>
      <c r="DR16" s="22"/>
      <c r="DS16" s="22"/>
      <c r="DT16" s="22"/>
      <c r="DU16" s="22"/>
      <c r="DV16" s="22"/>
      <c r="DW16" s="22"/>
      <c r="DX16" s="22"/>
      <c r="DY16" s="22"/>
      <c r="DZ16" s="22"/>
      <c r="EA16" s="22"/>
      <c r="EB16" s="22"/>
      <c r="EC16" s="22"/>
      <c r="ED16" s="22"/>
      <c r="EE16" s="22"/>
      <c r="EF16" s="22"/>
      <c r="EG16" s="22"/>
      <c r="EH16" s="22"/>
      <c r="EI16" s="22"/>
      <c r="EJ16" s="22"/>
    </row>
    <row r="17" spans="1:140" s="80" customFormat="1" ht="15" customHeight="1">
      <c r="A17" s="59" t="str">
        <f>A53</f>
        <v>4.</v>
      </c>
      <c r="B17" s="24" t="str">
        <f>B53</f>
        <v>VEDLEJŠÍ ROZPOČTOVÉ NÁKLADY</v>
      </c>
      <c r="C17" s="63"/>
      <c r="D17" s="3"/>
      <c r="E17" s="8"/>
      <c r="F17" s="36"/>
      <c r="G17" s="58" t="str">
        <f>IF(SUM(G20:G52)=0,"  ",SUM(G54:G55))</f>
        <v xml:space="preserve">  </v>
      </c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  <c r="CW17" s="22"/>
      <c r="CX17" s="22"/>
      <c r="CY17" s="22"/>
      <c r="CZ17" s="22"/>
      <c r="DA17" s="22"/>
      <c r="DB17" s="22"/>
      <c r="DC17" s="22"/>
      <c r="DD17" s="22"/>
      <c r="DE17" s="22"/>
      <c r="DF17" s="22"/>
      <c r="DG17" s="22"/>
      <c r="DH17" s="22"/>
      <c r="DI17" s="22"/>
      <c r="DJ17" s="22"/>
      <c r="DK17" s="22"/>
      <c r="DL17" s="22"/>
      <c r="DM17" s="22"/>
      <c r="DN17" s="22"/>
      <c r="DO17" s="22"/>
      <c r="DP17" s="22"/>
      <c r="DQ17" s="22"/>
      <c r="DR17" s="22"/>
      <c r="DS17" s="22"/>
      <c r="DT17" s="22"/>
      <c r="DU17" s="22"/>
      <c r="DV17" s="22"/>
      <c r="DW17" s="22"/>
      <c r="DX17" s="22"/>
      <c r="DY17" s="22"/>
      <c r="DZ17" s="22"/>
      <c r="EA17" s="22"/>
      <c r="EB17" s="22"/>
      <c r="EC17" s="22"/>
      <c r="ED17" s="22"/>
      <c r="EE17" s="22"/>
      <c r="EF17" s="22"/>
      <c r="EG17" s="22"/>
      <c r="EH17" s="22"/>
      <c r="EI17" s="22"/>
      <c r="EJ17" s="22"/>
    </row>
    <row r="18" spans="1:140" s="80" customFormat="1" ht="15" customHeight="1">
      <c r="A18" s="59" t="str">
        <f>A57</f>
        <v>5.</v>
      </c>
      <c r="B18" s="24" t="str">
        <f>B57</f>
        <v>DPH</v>
      </c>
      <c r="C18" s="63"/>
      <c r="D18" s="3"/>
      <c r="E18" s="8"/>
      <c r="F18" s="36"/>
      <c r="G18" s="58" t="str">
        <f>IF(SUM(G21:G52)=0,"  ",G57)</f>
        <v xml:space="preserve">  </v>
      </c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  <c r="CW18" s="22"/>
      <c r="CX18" s="22"/>
      <c r="CY18" s="22"/>
      <c r="CZ18" s="22"/>
      <c r="DA18" s="22"/>
      <c r="DB18" s="22"/>
      <c r="DC18" s="22"/>
      <c r="DD18" s="22"/>
      <c r="DE18" s="22"/>
      <c r="DF18" s="22"/>
      <c r="DG18" s="22"/>
      <c r="DH18" s="22"/>
      <c r="DI18" s="22"/>
      <c r="DJ18" s="22"/>
      <c r="DK18" s="22"/>
      <c r="DL18" s="22"/>
      <c r="DM18" s="22"/>
      <c r="DN18" s="22"/>
      <c r="DO18" s="22"/>
      <c r="DP18" s="22"/>
      <c r="DQ18" s="22"/>
      <c r="DR18" s="22"/>
      <c r="DS18" s="22"/>
      <c r="DT18" s="22"/>
      <c r="DU18" s="22"/>
      <c r="DV18" s="22"/>
      <c r="DW18" s="22"/>
      <c r="DX18" s="22"/>
      <c r="DY18" s="22"/>
      <c r="DZ18" s="22"/>
      <c r="EA18" s="22"/>
      <c r="EB18" s="22"/>
      <c r="EC18" s="22"/>
      <c r="ED18" s="22"/>
      <c r="EE18" s="22"/>
      <c r="EF18" s="22"/>
      <c r="EG18" s="22"/>
      <c r="EH18" s="22"/>
      <c r="EI18" s="22"/>
      <c r="EJ18" s="22"/>
    </row>
    <row r="19" spans="1:140" s="80" customFormat="1" ht="15" customHeight="1" thickBot="1">
      <c r="A19" s="59"/>
      <c r="B19" s="24"/>
      <c r="C19" s="105"/>
      <c r="D19" s="4"/>
      <c r="E19" s="71"/>
      <c r="F19" s="37"/>
      <c r="G19" s="58"/>
      <c r="H19" s="22"/>
      <c r="I19" s="123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  <c r="CW19" s="22"/>
      <c r="CX19" s="22"/>
      <c r="CY19" s="22"/>
      <c r="CZ19" s="22"/>
      <c r="DA19" s="22"/>
      <c r="DB19" s="22"/>
      <c r="DC19" s="22"/>
      <c r="DD19" s="22"/>
      <c r="DE19" s="22"/>
      <c r="DF19" s="22"/>
      <c r="DG19" s="22"/>
      <c r="DH19" s="22"/>
      <c r="DI19" s="22"/>
      <c r="DJ19" s="22"/>
      <c r="DK19" s="22"/>
      <c r="DL19" s="22"/>
      <c r="DM19" s="22"/>
      <c r="DN19" s="22"/>
      <c r="DO19" s="22"/>
      <c r="DP19" s="22"/>
      <c r="DQ19" s="22"/>
      <c r="DR19" s="22"/>
      <c r="DS19" s="22"/>
      <c r="DT19" s="22"/>
      <c r="DU19" s="22"/>
      <c r="DV19" s="22"/>
      <c r="DW19" s="22"/>
      <c r="DX19" s="22"/>
      <c r="DY19" s="22"/>
      <c r="DZ19" s="22"/>
      <c r="EA19" s="22"/>
      <c r="EB19" s="22"/>
      <c r="EC19" s="22"/>
      <c r="ED19" s="22"/>
      <c r="EE19" s="22"/>
      <c r="EF19" s="22"/>
      <c r="EG19" s="22"/>
      <c r="EH19" s="22"/>
      <c r="EI19" s="22"/>
      <c r="EJ19" s="22"/>
    </row>
    <row r="20" spans="1:140" s="80" customFormat="1" ht="15" customHeight="1" thickBot="1">
      <c r="A20" s="41" t="s">
        <v>6</v>
      </c>
      <c r="B20" s="42" t="s">
        <v>21</v>
      </c>
      <c r="C20" s="64"/>
      <c r="D20" s="43"/>
      <c r="E20" s="44"/>
      <c r="F20" s="45"/>
      <c r="G20" s="46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22"/>
      <c r="CV20" s="22"/>
      <c r="CW20" s="22"/>
      <c r="CX20" s="22"/>
      <c r="CY20" s="22"/>
      <c r="CZ20" s="22"/>
      <c r="DA20" s="22"/>
      <c r="DB20" s="22"/>
      <c r="DC20" s="22"/>
      <c r="DD20" s="22"/>
      <c r="DE20" s="22"/>
      <c r="DF20" s="22"/>
      <c r="DG20" s="22"/>
      <c r="DH20" s="22"/>
      <c r="DI20" s="22"/>
      <c r="DJ20" s="22"/>
      <c r="DK20" s="22"/>
      <c r="DL20" s="22"/>
      <c r="DM20" s="22"/>
      <c r="DN20" s="22"/>
      <c r="DO20" s="22"/>
      <c r="DP20" s="22"/>
      <c r="DQ20" s="22"/>
      <c r="DR20" s="22"/>
      <c r="DS20" s="22"/>
      <c r="DT20" s="22"/>
      <c r="DU20" s="22"/>
      <c r="DV20" s="22"/>
      <c r="DW20" s="22"/>
      <c r="DX20" s="22"/>
      <c r="DY20" s="22"/>
      <c r="DZ20" s="22"/>
      <c r="EA20" s="22"/>
      <c r="EB20" s="22"/>
      <c r="EC20" s="22"/>
      <c r="ED20" s="22"/>
      <c r="EE20" s="22"/>
      <c r="EF20" s="22"/>
      <c r="EG20" s="22"/>
      <c r="EH20" s="22"/>
      <c r="EI20" s="22"/>
      <c r="EJ20" s="22"/>
    </row>
    <row r="21" spans="1:140" s="80" customFormat="1" ht="15" customHeight="1">
      <c r="A21" s="17"/>
      <c r="B21" s="28"/>
      <c r="C21" s="3"/>
      <c r="D21" s="10"/>
      <c r="E21" s="74"/>
      <c r="F21" s="61"/>
      <c r="G21" s="35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2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</row>
    <row r="22" spans="1:140" s="80" customFormat="1" ht="15" customHeight="1">
      <c r="A22" s="47"/>
      <c r="B22" s="48" t="s">
        <v>131</v>
      </c>
      <c r="C22" s="65"/>
      <c r="D22" s="49"/>
      <c r="E22" s="75"/>
      <c r="F22" s="50"/>
      <c r="G22" s="50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22"/>
      <c r="CV22" s="22"/>
      <c r="CW22" s="22"/>
      <c r="CX22" s="22"/>
      <c r="CY22" s="22"/>
      <c r="CZ22" s="22"/>
      <c r="DA22" s="22"/>
      <c r="DB22" s="22"/>
      <c r="DC22" s="22"/>
      <c r="DD22" s="22"/>
      <c r="DE22" s="22"/>
      <c r="DF22" s="22"/>
      <c r="DG22" s="22"/>
      <c r="DH22" s="22"/>
      <c r="DI22" s="22"/>
      <c r="DJ22" s="22"/>
      <c r="DK22" s="22"/>
      <c r="DL22" s="22"/>
      <c r="DM22" s="22"/>
      <c r="DN22" s="22"/>
      <c r="DO22" s="22"/>
      <c r="DP22" s="22"/>
      <c r="DQ22" s="22"/>
      <c r="DR22" s="22"/>
      <c r="DS22" s="22"/>
      <c r="DT22" s="22"/>
      <c r="DU22" s="22"/>
      <c r="DV22" s="22"/>
      <c r="DW22" s="22"/>
      <c r="DX22" s="22"/>
      <c r="DY22" s="22"/>
      <c r="DZ22" s="22"/>
      <c r="EA22" s="22"/>
      <c r="EB22" s="22"/>
      <c r="EC22" s="22"/>
      <c r="ED22" s="22"/>
      <c r="EE22" s="22"/>
      <c r="EF22" s="22"/>
      <c r="EG22" s="22"/>
      <c r="EH22" s="22"/>
      <c r="EI22" s="22"/>
      <c r="EJ22" s="22"/>
    </row>
    <row r="23" spans="1:140" s="80" customFormat="1" ht="15" customHeight="1">
      <c r="A23" s="17"/>
      <c r="B23" s="23"/>
      <c r="C23" s="3"/>
      <c r="D23" s="10"/>
      <c r="E23" s="76"/>
      <c r="F23" s="34"/>
      <c r="G23" s="35" t="str">
        <f t="shared" ref="G23:G25" si="0">IF(OR(E23=0,F23=0),"  ",SUM(E23*F23))</f>
        <v xml:space="preserve">  </v>
      </c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  <c r="CW23" s="22"/>
      <c r="CX23" s="22"/>
      <c r="CY23" s="22"/>
      <c r="CZ23" s="22"/>
      <c r="DA23" s="22"/>
      <c r="DB23" s="22"/>
      <c r="DC23" s="22"/>
      <c r="DD23" s="22"/>
      <c r="DE23" s="22"/>
      <c r="DF23" s="22"/>
      <c r="DG23" s="22"/>
      <c r="DH23" s="22"/>
      <c r="DI23" s="22"/>
      <c r="DJ23" s="22"/>
      <c r="DK23" s="22"/>
      <c r="DL23" s="22"/>
      <c r="DM23" s="22"/>
      <c r="DN23" s="22"/>
      <c r="DO23" s="22"/>
      <c r="DP23" s="22"/>
      <c r="DQ23" s="22"/>
      <c r="DR23" s="22"/>
      <c r="DS23" s="22"/>
      <c r="DT23" s="22"/>
      <c r="DU23" s="22"/>
      <c r="DV23" s="22"/>
      <c r="DW23" s="22"/>
      <c r="DX23" s="22"/>
      <c r="DY23" s="22"/>
      <c r="DZ23" s="22"/>
      <c r="EA23" s="22"/>
      <c r="EB23" s="22"/>
      <c r="EC23" s="22"/>
      <c r="ED23" s="22"/>
      <c r="EE23" s="22"/>
      <c r="EF23" s="22"/>
      <c r="EG23" s="22"/>
      <c r="EH23" s="22"/>
      <c r="EI23" s="22"/>
      <c r="EJ23" s="22"/>
    </row>
    <row r="24" spans="1:140" s="80" customFormat="1" ht="15" customHeight="1">
      <c r="A24" s="104" t="s">
        <v>119</v>
      </c>
      <c r="B24" s="27" t="s">
        <v>107</v>
      </c>
      <c r="C24" s="103" t="s">
        <v>111</v>
      </c>
      <c r="D24" s="121" t="s">
        <v>22</v>
      </c>
      <c r="E24" s="76">
        <v>3</v>
      </c>
      <c r="F24" s="34"/>
      <c r="G24" s="35" t="str">
        <f t="shared" si="0"/>
        <v xml:space="preserve">  </v>
      </c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  <c r="CW24" s="22"/>
      <c r="CX24" s="22"/>
      <c r="CY24" s="22"/>
      <c r="CZ24" s="22"/>
      <c r="DA24" s="22"/>
      <c r="DB24" s="22"/>
      <c r="DC24" s="22"/>
      <c r="DD24" s="22"/>
      <c r="DE24" s="22"/>
      <c r="DF24" s="22"/>
      <c r="DG24" s="22"/>
      <c r="DH24" s="22"/>
      <c r="DI24" s="22"/>
      <c r="DJ24" s="22"/>
      <c r="DK24" s="22"/>
      <c r="DL24" s="22"/>
      <c r="DM24" s="22"/>
      <c r="DN24" s="22"/>
      <c r="DO24" s="22"/>
      <c r="DP24" s="22"/>
      <c r="DQ24" s="22"/>
      <c r="DR24" s="22"/>
      <c r="DS24" s="22"/>
      <c r="DT24" s="22"/>
      <c r="DU24" s="22"/>
      <c r="DV24" s="22"/>
      <c r="DW24" s="22"/>
      <c r="DX24" s="22"/>
      <c r="DY24" s="22"/>
      <c r="DZ24" s="22"/>
      <c r="EA24" s="22"/>
      <c r="EB24" s="22"/>
      <c r="EC24" s="22"/>
      <c r="ED24" s="22"/>
      <c r="EE24" s="22"/>
      <c r="EF24" s="22"/>
      <c r="EG24" s="22"/>
      <c r="EH24" s="22"/>
      <c r="EI24" s="22"/>
      <c r="EJ24" s="22"/>
    </row>
    <row r="25" spans="1:140" s="80" customFormat="1" ht="103.5">
      <c r="A25" s="104"/>
      <c r="B25" s="102" t="s">
        <v>132</v>
      </c>
      <c r="C25" s="3"/>
      <c r="D25" s="10"/>
      <c r="E25" s="76"/>
      <c r="F25" s="34"/>
      <c r="G25" s="35" t="str">
        <f t="shared" si="0"/>
        <v xml:space="preserve">  </v>
      </c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  <c r="CW25" s="22"/>
      <c r="CX25" s="22"/>
      <c r="CY25" s="22"/>
      <c r="CZ25" s="22"/>
      <c r="DA25" s="22"/>
      <c r="DB25" s="22"/>
      <c r="DC25" s="22"/>
      <c r="DD25" s="22"/>
      <c r="DE25" s="22"/>
      <c r="DF25" s="22"/>
      <c r="DG25" s="22"/>
      <c r="DH25" s="22"/>
      <c r="DI25" s="22"/>
      <c r="DJ25" s="22"/>
      <c r="DK25" s="22"/>
      <c r="DL25" s="22"/>
      <c r="DM25" s="22"/>
      <c r="DN25" s="22"/>
      <c r="DO25" s="22"/>
      <c r="DP25" s="22"/>
      <c r="DQ25" s="22"/>
      <c r="DR25" s="22"/>
      <c r="DS25" s="22"/>
      <c r="DT25" s="22"/>
      <c r="DU25" s="22"/>
      <c r="DV25" s="22"/>
      <c r="DW25" s="22"/>
      <c r="DX25" s="22"/>
      <c r="DY25" s="22"/>
      <c r="DZ25" s="22"/>
      <c r="EA25" s="22"/>
      <c r="EB25" s="22"/>
      <c r="EC25" s="22"/>
      <c r="ED25" s="22"/>
      <c r="EE25" s="22"/>
      <c r="EF25" s="22"/>
      <c r="EG25" s="22"/>
      <c r="EH25" s="22"/>
      <c r="EI25" s="22"/>
      <c r="EJ25" s="22"/>
    </row>
    <row r="26" spans="1:140" s="80" customFormat="1" ht="15" customHeight="1">
      <c r="A26" s="104"/>
      <c r="B26" s="23"/>
      <c r="C26" s="3"/>
      <c r="D26" s="10"/>
      <c r="E26" s="76"/>
      <c r="F26" s="34"/>
      <c r="G26" s="35" t="str">
        <f t="shared" ref="G26:G40" si="1">IF(OR(E26=0,F26=0),"  ",SUM(E26*F26))</f>
        <v xml:space="preserve">  </v>
      </c>
      <c r="H26" s="22"/>
      <c r="I26" s="123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  <c r="CW26" s="22"/>
      <c r="CX26" s="22"/>
      <c r="CY26" s="22"/>
      <c r="CZ26" s="22"/>
      <c r="DA26" s="22"/>
      <c r="DB26" s="22"/>
      <c r="DC26" s="22"/>
      <c r="DD26" s="22"/>
      <c r="DE26" s="22"/>
      <c r="DF26" s="22"/>
      <c r="DG26" s="22"/>
      <c r="DH26" s="22"/>
      <c r="DI26" s="22"/>
      <c r="DJ26" s="22"/>
      <c r="DK26" s="22"/>
      <c r="DL26" s="22"/>
      <c r="DM26" s="22"/>
      <c r="DN26" s="22"/>
      <c r="DO26" s="22"/>
      <c r="DP26" s="22"/>
      <c r="DQ26" s="22"/>
      <c r="DR26" s="22"/>
      <c r="DS26" s="22"/>
      <c r="DT26" s="22"/>
      <c r="DU26" s="22"/>
      <c r="DV26" s="22"/>
      <c r="DW26" s="22"/>
      <c r="DX26" s="22"/>
      <c r="DY26" s="22"/>
      <c r="DZ26" s="22"/>
      <c r="EA26" s="22"/>
      <c r="EB26" s="22"/>
      <c r="EC26" s="22"/>
      <c r="ED26" s="22"/>
      <c r="EE26" s="22"/>
      <c r="EF26" s="22"/>
      <c r="EG26" s="22"/>
      <c r="EH26" s="22"/>
      <c r="EI26" s="22"/>
      <c r="EJ26" s="22"/>
    </row>
    <row r="27" spans="1:140" s="80" customFormat="1" ht="15" customHeight="1">
      <c r="A27" s="104" t="s">
        <v>120</v>
      </c>
      <c r="B27" s="5" t="s">
        <v>103</v>
      </c>
      <c r="C27" s="103" t="s">
        <v>111</v>
      </c>
      <c r="D27" s="121" t="s">
        <v>22</v>
      </c>
      <c r="E27" s="76">
        <v>3</v>
      </c>
      <c r="F27" s="34"/>
      <c r="G27" s="35" t="str">
        <f t="shared" si="1"/>
        <v xml:space="preserve">  </v>
      </c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  <c r="CW27" s="22"/>
      <c r="CX27" s="22"/>
      <c r="CY27" s="22"/>
      <c r="CZ27" s="22"/>
      <c r="DA27" s="22"/>
      <c r="DB27" s="22"/>
      <c r="DC27" s="22"/>
      <c r="DD27" s="22"/>
      <c r="DE27" s="22"/>
      <c r="DF27" s="22"/>
      <c r="DG27" s="22"/>
      <c r="DH27" s="22"/>
      <c r="DI27" s="22"/>
      <c r="DJ27" s="22"/>
      <c r="DK27" s="22"/>
      <c r="DL27" s="22"/>
      <c r="DM27" s="22"/>
      <c r="DN27" s="22"/>
      <c r="DO27" s="22"/>
      <c r="DP27" s="22"/>
      <c r="DQ27" s="22"/>
      <c r="DR27" s="22"/>
      <c r="DS27" s="22"/>
      <c r="DT27" s="22"/>
      <c r="DU27" s="22"/>
      <c r="DV27" s="22"/>
      <c r="DW27" s="22"/>
      <c r="DX27" s="22"/>
      <c r="DY27" s="22"/>
      <c r="DZ27" s="22"/>
      <c r="EA27" s="22"/>
      <c r="EB27" s="22"/>
      <c r="EC27" s="22"/>
      <c r="ED27" s="22"/>
      <c r="EE27" s="22"/>
      <c r="EF27" s="22"/>
      <c r="EG27" s="22"/>
      <c r="EH27" s="22"/>
      <c r="EI27" s="22"/>
      <c r="EJ27" s="22"/>
    </row>
    <row r="28" spans="1:140" s="80" customFormat="1" ht="103.5">
      <c r="A28" s="104"/>
      <c r="B28" s="102" t="s">
        <v>133</v>
      </c>
      <c r="C28" s="3"/>
      <c r="D28" s="10"/>
      <c r="E28" s="76"/>
      <c r="F28" s="34"/>
      <c r="G28" s="35" t="str">
        <f t="shared" si="1"/>
        <v xml:space="preserve">  </v>
      </c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  <c r="CW28" s="22"/>
      <c r="CX28" s="22"/>
      <c r="CY28" s="22"/>
      <c r="CZ28" s="22"/>
      <c r="DA28" s="22"/>
      <c r="DB28" s="22"/>
      <c r="DC28" s="22"/>
      <c r="DD28" s="22"/>
      <c r="DE28" s="22"/>
      <c r="DF28" s="22"/>
      <c r="DG28" s="22"/>
      <c r="DH28" s="22"/>
      <c r="DI28" s="22"/>
      <c r="DJ28" s="22"/>
      <c r="DK28" s="22"/>
      <c r="DL28" s="22"/>
      <c r="DM28" s="22"/>
      <c r="DN28" s="22"/>
      <c r="DO28" s="22"/>
      <c r="DP28" s="22"/>
      <c r="DQ28" s="22"/>
      <c r="DR28" s="22"/>
      <c r="DS28" s="22"/>
      <c r="DT28" s="22"/>
      <c r="DU28" s="22"/>
      <c r="DV28" s="22"/>
      <c r="DW28" s="22"/>
      <c r="DX28" s="22"/>
      <c r="DY28" s="22"/>
      <c r="DZ28" s="22"/>
      <c r="EA28" s="22"/>
      <c r="EB28" s="22"/>
      <c r="EC28" s="22"/>
      <c r="ED28" s="22"/>
      <c r="EE28" s="22"/>
      <c r="EF28" s="22"/>
      <c r="EG28" s="22"/>
      <c r="EH28" s="22"/>
      <c r="EI28" s="22"/>
      <c r="EJ28" s="22"/>
    </row>
    <row r="29" spans="1:140" s="80" customFormat="1" ht="15" customHeight="1">
      <c r="A29" s="104"/>
      <c r="B29" s="23"/>
      <c r="C29" s="3"/>
      <c r="D29" s="10"/>
      <c r="E29" s="76"/>
      <c r="F29" s="34"/>
      <c r="G29" s="35" t="str">
        <f t="shared" si="1"/>
        <v xml:space="preserve">  </v>
      </c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22"/>
      <c r="CV29" s="22"/>
      <c r="CW29" s="22"/>
      <c r="CX29" s="22"/>
      <c r="CY29" s="22"/>
      <c r="CZ29" s="22"/>
      <c r="DA29" s="22"/>
      <c r="DB29" s="22"/>
      <c r="DC29" s="22"/>
      <c r="DD29" s="22"/>
      <c r="DE29" s="22"/>
      <c r="DF29" s="22"/>
      <c r="DG29" s="22"/>
      <c r="DH29" s="22"/>
      <c r="DI29" s="22"/>
      <c r="DJ29" s="22"/>
      <c r="DK29" s="22"/>
      <c r="DL29" s="22"/>
      <c r="DM29" s="22"/>
      <c r="DN29" s="22"/>
      <c r="DO29" s="22"/>
      <c r="DP29" s="22"/>
      <c r="DQ29" s="22"/>
      <c r="DR29" s="22"/>
      <c r="DS29" s="22"/>
      <c r="DT29" s="22"/>
      <c r="DU29" s="22"/>
      <c r="DV29" s="22"/>
      <c r="DW29" s="22"/>
      <c r="DX29" s="22"/>
      <c r="DY29" s="22"/>
      <c r="DZ29" s="22"/>
      <c r="EA29" s="22"/>
      <c r="EB29" s="22"/>
      <c r="EC29" s="22"/>
      <c r="ED29" s="22"/>
      <c r="EE29" s="22"/>
      <c r="EF29" s="22"/>
      <c r="EG29" s="22"/>
      <c r="EH29" s="22"/>
      <c r="EI29" s="22"/>
      <c r="EJ29" s="22"/>
    </row>
    <row r="30" spans="1:140" s="80" customFormat="1" ht="15" customHeight="1">
      <c r="A30" s="104" t="s">
        <v>121</v>
      </c>
      <c r="B30" s="5" t="s">
        <v>104</v>
      </c>
      <c r="C30" s="103" t="s">
        <v>111</v>
      </c>
      <c r="D30" s="121" t="s">
        <v>22</v>
      </c>
      <c r="E30" s="76">
        <v>6</v>
      </c>
      <c r="F30" s="34"/>
      <c r="G30" s="35" t="str">
        <f t="shared" si="1"/>
        <v xml:space="preserve">  </v>
      </c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22"/>
      <c r="CV30" s="22"/>
      <c r="CW30" s="22"/>
      <c r="CX30" s="22"/>
      <c r="CY30" s="22"/>
      <c r="CZ30" s="22"/>
      <c r="DA30" s="22"/>
      <c r="DB30" s="22"/>
      <c r="DC30" s="22"/>
      <c r="DD30" s="22"/>
      <c r="DE30" s="22"/>
      <c r="DF30" s="22"/>
      <c r="DG30" s="22"/>
      <c r="DH30" s="22"/>
      <c r="DI30" s="22"/>
      <c r="DJ30" s="22"/>
      <c r="DK30" s="22"/>
      <c r="DL30" s="22"/>
      <c r="DM30" s="22"/>
      <c r="DN30" s="22"/>
      <c r="DO30" s="22"/>
      <c r="DP30" s="22"/>
      <c r="DQ30" s="22"/>
      <c r="DR30" s="22"/>
      <c r="DS30" s="22"/>
      <c r="DT30" s="22"/>
      <c r="DU30" s="22"/>
      <c r="DV30" s="22"/>
      <c r="DW30" s="22"/>
      <c r="DX30" s="22"/>
      <c r="DY30" s="22"/>
      <c r="DZ30" s="22"/>
      <c r="EA30" s="22"/>
      <c r="EB30" s="22"/>
      <c r="EC30" s="22"/>
      <c r="ED30" s="22"/>
      <c r="EE30" s="22"/>
      <c r="EF30" s="22"/>
      <c r="EG30" s="22"/>
      <c r="EH30" s="22"/>
      <c r="EI30" s="22"/>
      <c r="EJ30" s="22"/>
    </row>
    <row r="31" spans="1:140" s="80" customFormat="1" ht="51">
      <c r="A31" s="17"/>
      <c r="B31" s="102" t="s">
        <v>117</v>
      </c>
      <c r="C31" s="3"/>
      <c r="D31" s="10"/>
      <c r="E31" s="76"/>
      <c r="F31" s="34"/>
      <c r="G31" s="35" t="str">
        <f t="shared" si="1"/>
        <v xml:space="preserve">  </v>
      </c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  <c r="CW31" s="22"/>
      <c r="CX31" s="22"/>
      <c r="CY31" s="22"/>
      <c r="CZ31" s="22"/>
      <c r="DA31" s="22"/>
      <c r="DB31" s="22"/>
      <c r="DC31" s="22"/>
      <c r="DD31" s="22"/>
      <c r="DE31" s="22"/>
      <c r="DF31" s="22"/>
      <c r="DG31" s="22"/>
      <c r="DH31" s="22"/>
      <c r="DI31" s="22"/>
      <c r="DJ31" s="22"/>
      <c r="DK31" s="22"/>
      <c r="DL31" s="22"/>
      <c r="DM31" s="22"/>
      <c r="DN31" s="22"/>
      <c r="DO31" s="22"/>
      <c r="DP31" s="22"/>
      <c r="DQ31" s="22"/>
      <c r="DR31" s="22"/>
      <c r="DS31" s="22"/>
      <c r="DT31" s="22"/>
      <c r="DU31" s="22"/>
      <c r="DV31" s="22"/>
      <c r="DW31" s="22"/>
      <c r="DX31" s="22"/>
      <c r="DY31" s="22"/>
      <c r="DZ31" s="22"/>
      <c r="EA31" s="22"/>
      <c r="EB31" s="22"/>
      <c r="EC31" s="22"/>
      <c r="ED31" s="22"/>
      <c r="EE31" s="22"/>
      <c r="EF31" s="22"/>
      <c r="EG31" s="22"/>
      <c r="EH31" s="22"/>
      <c r="EI31" s="22"/>
      <c r="EJ31" s="22"/>
    </row>
    <row r="32" spans="1:140" s="80" customFormat="1" ht="15" customHeight="1">
      <c r="A32" s="17"/>
      <c r="B32" s="23"/>
      <c r="C32" s="3"/>
      <c r="D32" s="10"/>
      <c r="E32" s="76"/>
      <c r="F32" s="34"/>
      <c r="G32" s="35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22"/>
      <c r="CV32" s="22"/>
      <c r="CW32" s="22"/>
      <c r="CX32" s="22"/>
      <c r="CY32" s="22"/>
      <c r="CZ32" s="22"/>
      <c r="DA32" s="22"/>
      <c r="DB32" s="22"/>
      <c r="DC32" s="22"/>
      <c r="DD32" s="22"/>
      <c r="DE32" s="22"/>
      <c r="DF32" s="22"/>
      <c r="DG32" s="22"/>
      <c r="DH32" s="22"/>
      <c r="DI32" s="2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22"/>
      <c r="DU32" s="22"/>
      <c r="DV32" s="22"/>
      <c r="DW32" s="22"/>
      <c r="DX32" s="22"/>
      <c r="DY32" s="22"/>
      <c r="DZ32" s="22"/>
      <c r="EA32" s="22"/>
      <c r="EB32" s="22"/>
      <c r="EC32" s="22"/>
      <c r="ED32" s="22"/>
      <c r="EE32" s="22"/>
      <c r="EF32" s="22"/>
      <c r="EG32" s="22"/>
      <c r="EH32" s="22"/>
      <c r="EI32" s="22"/>
      <c r="EJ32" s="22"/>
    </row>
    <row r="33" spans="1:140" s="80" customFormat="1" ht="25.5">
      <c r="A33" s="17"/>
      <c r="B33" s="31" t="s">
        <v>23</v>
      </c>
      <c r="C33" s="3"/>
      <c r="D33" s="121"/>
      <c r="E33" s="76"/>
      <c r="F33" s="34"/>
      <c r="G33" s="35" t="str">
        <f t="shared" si="1"/>
        <v xml:space="preserve">  </v>
      </c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  <c r="CW33" s="22"/>
      <c r="CX33" s="22"/>
      <c r="CY33" s="22"/>
      <c r="CZ33" s="22"/>
      <c r="DA33" s="22"/>
      <c r="DB33" s="22"/>
      <c r="DC33" s="22"/>
      <c r="DD33" s="22"/>
      <c r="DE33" s="22"/>
      <c r="DF33" s="22"/>
      <c r="DG33" s="22"/>
      <c r="DH33" s="22"/>
      <c r="DI33" s="22"/>
      <c r="DJ33" s="22"/>
      <c r="DK33" s="22"/>
      <c r="DL33" s="22"/>
      <c r="DM33" s="22"/>
      <c r="DN33" s="22"/>
      <c r="DO33" s="22"/>
      <c r="DP33" s="22"/>
      <c r="DQ33" s="22"/>
      <c r="DR33" s="22"/>
      <c r="DS33" s="22"/>
      <c r="DT33" s="22"/>
      <c r="DU33" s="22"/>
      <c r="DV33" s="22"/>
      <c r="DW33" s="22"/>
      <c r="DX33" s="22"/>
      <c r="DY33" s="22"/>
      <c r="DZ33" s="22"/>
      <c r="EA33" s="22"/>
      <c r="EB33" s="22"/>
      <c r="EC33" s="22"/>
      <c r="ED33" s="22"/>
      <c r="EE33" s="22"/>
      <c r="EF33" s="22"/>
      <c r="EG33" s="22"/>
      <c r="EH33" s="22"/>
      <c r="EI33" s="22"/>
      <c r="EJ33" s="22"/>
    </row>
    <row r="34" spans="1:140" s="80" customFormat="1" ht="15" customHeight="1">
      <c r="A34" s="104" t="s">
        <v>122</v>
      </c>
      <c r="B34" s="102" t="s">
        <v>105</v>
      </c>
      <c r="C34" s="103" t="s">
        <v>111</v>
      </c>
      <c r="D34" s="121" t="s">
        <v>24</v>
      </c>
      <c r="E34" s="76">
        <v>10</v>
      </c>
      <c r="F34" s="34"/>
      <c r="G34" s="35" t="str">
        <f t="shared" si="1"/>
        <v xml:space="preserve">  </v>
      </c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  <c r="CW34" s="22"/>
      <c r="CX34" s="22"/>
      <c r="CY34" s="22"/>
      <c r="CZ34" s="22"/>
      <c r="DA34" s="22"/>
      <c r="DB34" s="22"/>
      <c r="DC34" s="22"/>
      <c r="DD34" s="22"/>
      <c r="DE34" s="22"/>
      <c r="DF34" s="22"/>
      <c r="DG34" s="22"/>
      <c r="DH34" s="22"/>
      <c r="DI34" s="2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22"/>
      <c r="DU34" s="22"/>
      <c r="DV34" s="22"/>
      <c r="DW34" s="22"/>
      <c r="DX34" s="22"/>
      <c r="DY34" s="22"/>
      <c r="DZ34" s="22"/>
      <c r="EA34" s="22"/>
      <c r="EB34" s="22"/>
      <c r="EC34" s="22"/>
      <c r="ED34" s="22"/>
      <c r="EE34" s="22"/>
      <c r="EF34" s="22"/>
      <c r="EG34" s="22"/>
      <c r="EH34" s="22"/>
      <c r="EI34" s="22"/>
      <c r="EJ34" s="22"/>
    </row>
    <row r="35" spans="1:140" s="80" customFormat="1" ht="15" customHeight="1">
      <c r="A35" s="104" t="s">
        <v>123</v>
      </c>
      <c r="B35" s="102" t="s">
        <v>108</v>
      </c>
      <c r="C35" s="103" t="s">
        <v>111</v>
      </c>
      <c r="D35" s="121" t="s">
        <v>24</v>
      </c>
      <c r="E35" s="124">
        <v>0.3</v>
      </c>
      <c r="F35" s="34"/>
      <c r="G35" s="35" t="str">
        <f t="shared" si="1"/>
        <v xml:space="preserve">  </v>
      </c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  <c r="CW35" s="22"/>
      <c r="CX35" s="22"/>
      <c r="CY35" s="22"/>
      <c r="CZ35" s="22"/>
      <c r="DA35" s="22"/>
      <c r="DB35" s="22"/>
      <c r="DC35" s="22"/>
      <c r="DD35" s="22"/>
      <c r="DE35" s="22"/>
      <c r="DF35" s="22"/>
      <c r="DG35" s="22"/>
      <c r="DH35" s="22"/>
      <c r="DI35" s="22"/>
      <c r="DJ35" s="22"/>
      <c r="DK35" s="22"/>
      <c r="DL35" s="22"/>
      <c r="DM35" s="22"/>
      <c r="DN35" s="22"/>
      <c r="DO35" s="22"/>
      <c r="DP35" s="22"/>
      <c r="DQ35" s="22"/>
      <c r="DR35" s="22"/>
      <c r="DS35" s="22"/>
      <c r="DT35" s="22"/>
      <c r="DU35" s="22"/>
      <c r="DV35" s="22"/>
      <c r="DW35" s="22"/>
      <c r="DX35" s="22"/>
      <c r="DY35" s="22"/>
      <c r="DZ35" s="22"/>
      <c r="EA35" s="22"/>
      <c r="EB35" s="22"/>
      <c r="EC35" s="22"/>
      <c r="ED35" s="22"/>
      <c r="EE35" s="22"/>
      <c r="EF35" s="22"/>
      <c r="EG35" s="22"/>
      <c r="EH35" s="22"/>
      <c r="EI35" s="22"/>
      <c r="EJ35" s="22"/>
    </row>
    <row r="36" spans="1:140" s="80" customFormat="1" ht="15" customHeight="1">
      <c r="A36" s="104" t="s">
        <v>124</v>
      </c>
      <c r="B36" s="102" t="s">
        <v>106</v>
      </c>
      <c r="C36" s="103" t="s">
        <v>111</v>
      </c>
      <c r="D36" s="121" t="s">
        <v>22</v>
      </c>
      <c r="E36" s="76">
        <v>3</v>
      </c>
      <c r="F36" s="34"/>
      <c r="G36" s="35" t="str">
        <f t="shared" si="1"/>
        <v xml:space="preserve">  </v>
      </c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  <c r="CW36" s="22"/>
      <c r="CX36" s="22"/>
      <c r="CY36" s="22"/>
      <c r="CZ36" s="22"/>
      <c r="DA36" s="22"/>
      <c r="DB36" s="22"/>
      <c r="DC36" s="22"/>
      <c r="DD36" s="22"/>
      <c r="DE36" s="22"/>
      <c r="DF36" s="22"/>
      <c r="DG36" s="22"/>
      <c r="DH36" s="22"/>
      <c r="DI36" s="2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22"/>
      <c r="DU36" s="22"/>
      <c r="DV36" s="22"/>
      <c r="DW36" s="22"/>
      <c r="DX36" s="22"/>
      <c r="DY36" s="22"/>
      <c r="DZ36" s="22"/>
      <c r="EA36" s="22"/>
      <c r="EB36" s="22"/>
      <c r="EC36" s="22"/>
      <c r="ED36" s="22"/>
      <c r="EE36" s="22"/>
      <c r="EF36" s="22"/>
      <c r="EG36" s="22"/>
      <c r="EH36" s="22"/>
      <c r="EI36" s="22"/>
      <c r="EJ36" s="22"/>
    </row>
    <row r="37" spans="1:140" s="80" customFormat="1">
      <c r="A37" s="104" t="s">
        <v>125</v>
      </c>
      <c r="B37" s="102" t="s">
        <v>112</v>
      </c>
      <c r="C37" s="103" t="s">
        <v>111</v>
      </c>
      <c r="D37" s="103" t="s">
        <v>22</v>
      </c>
      <c r="E37" s="76">
        <v>3</v>
      </c>
      <c r="F37" s="34"/>
      <c r="G37" s="35" t="str">
        <f t="shared" si="1"/>
        <v xml:space="preserve">  </v>
      </c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</row>
    <row r="38" spans="1:140" s="80" customFormat="1">
      <c r="A38" s="104"/>
      <c r="B38" s="102"/>
      <c r="C38" s="103"/>
      <c r="D38" s="103"/>
      <c r="E38" s="76"/>
      <c r="F38" s="34"/>
      <c r="G38" s="35" t="str">
        <f t="shared" si="1"/>
        <v xml:space="preserve">  </v>
      </c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  <c r="CW38" s="22"/>
      <c r="CX38" s="22"/>
      <c r="CY38" s="22"/>
      <c r="CZ38" s="22"/>
      <c r="DA38" s="22"/>
      <c r="DB38" s="22"/>
      <c r="DC38" s="22"/>
      <c r="DD38" s="22"/>
      <c r="DE38" s="22"/>
      <c r="DF38" s="22"/>
      <c r="DG38" s="22"/>
      <c r="DH38" s="22"/>
      <c r="DI38" s="22"/>
      <c r="DJ38" s="22"/>
      <c r="DK38" s="22"/>
      <c r="DL38" s="22"/>
      <c r="DM38" s="22"/>
      <c r="DN38" s="22"/>
      <c r="DO38" s="22"/>
      <c r="DP38" s="22"/>
      <c r="DQ38" s="22"/>
      <c r="DR38" s="22"/>
      <c r="DS38" s="22"/>
      <c r="DT38" s="22"/>
      <c r="DU38" s="22"/>
      <c r="DV38" s="22"/>
      <c r="DW38" s="22"/>
      <c r="DX38" s="22"/>
      <c r="DY38" s="22"/>
      <c r="DZ38" s="22"/>
      <c r="EA38" s="22"/>
      <c r="EB38" s="22"/>
      <c r="EC38" s="22"/>
      <c r="ED38" s="22"/>
      <c r="EE38" s="22"/>
      <c r="EF38" s="22"/>
      <c r="EG38" s="22"/>
      <c r="EH38" s="22"/>
      <c r="EI38" s="22"/>
      <c r="EJ38" s="22"/>
    </row>
    <row r="39" spans="1:140" s="80" customFormat="1">
      <c r="A39" s="104"/>
      <c r="B39" s="27" t="s">
        <v>114</v>
      </c>
      <c r="C39" s="103"/>
      <c r="D39" s="121"/>
      <c r="E39" s="76"/>
      <c r="F39" s="34"/>
      <c r="G39" s="35" t="str">
        <f t="shared" si="1"/>
        <v xml:space="preserve">  </v>
      </c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22"/>
      <c r="CT39" s="22"/>
      <c r="CU39" s="22"/>
      <c r="CV39" s="22"/>
      <c r="CW39" s="22"/>
      <c r="CX39" s="22"/>
      <c r="CY39" s="22"/>
      <c r="CZ39" s="22"/>
      <c r="DA39" s="22"/>
      <c r="DB39" s="22"/>
      <c r="DC39" s="22"/>
      <c r="DD39" s="22"/>
      <c r="DE39" s="22"/>
      <c r="DF39" s="22"/>
      <c r="DG39" s="22"/>
      <c r="DH39" s="22"/>
      <c r="DI39" s="22"/>
      <c r="DJ39" s="22"/>
      <c r="DK39" s="22"/>
      <c r="DL39" s="22"/>
      <c r="DM39" s="22"/>
      <c r="DN39" s="22"/>
      <c r="DO39" s="22"/>
      <c r="DP39" s="22"/>
      <c r="DQ39" s="22"/>
      <c r="DR39" s="22"/>
      <c r="DS39" s="22"/>
      <c r="DT39" s="22"/>
      <c r="DU39" s="22"/>
      <c r="DV39" s="22"/>
      <c r="DW39" s="22"/>
      <c r="DX39" s="22"/>
      <c r="DY39" s="22"/>
      <c r="DZ39" s="22"/>
      <c r="EA39" s="22"/>
      <c r="EB39" s="22"/>
      <c r="EC39" s="22"/>
      <c r="ED39" s="22"/>
      <c r="EE39" s="22"/>
      <c r="EF39" s="22"/>
      <c r="EG39" s="22"/>
      <c r="EH39" s="22"/>
      <c r="EI39" s="22"/>
      <c r="EJ39" s="22"/>
    </row>
    <row r="40" spans="1:140" s="80" customFormat="1" ht="25.5">
      <c r="A40" s="104" t="s">
        <v>126</v>
      </c>
      <c r="B40" s="102" t="s">
        <v>110</v>
      </c>
      <c r="C40" s="103" t="s">
        <v>111</v>
      </c>
      <c r="D40" s="121" t="s">
        <v>109</v>
      </c>
      <c r="E40" s="76">
        <v>3</v>
      </c>
      <c r="F40" s="34"/>
      <c r="G40" s="35" t="str">
        <f t="shared" si="1"/>
        <v xml:space="preserve">  </v>
      </c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2"/>
      <c r="CT40" s="22"/>
      <c r="CU40" s="22"/>
      <c r="CV40" s="22"/>
      <c r="CW40" s="22"/>
      <c r="CX40" s="22"/>
      <c r="CY40" s="22"/>
      <c r="CZ40" s="22"/>
      <c r="DA40" s="22"/>
      <c r="DB40" s="22"/>
      <c r="DC40" s="22"/>
      <c r="DD40" s="22"/>
      <c r="DE40" s="22"/>
      <c r="DF40" s="22"/>
      <c r="DG40" s="22"/>
      <c r="DH40" s="22"/>
      <c r="DI40" s="22"/>
      <c r="DJ40" s="22"/>
      <c r="DK40" s="22"/>
      <c r="DL40" s="22"/>
      <c r="DM40" s="22"/>
      <c r="DN40" s="22"/>
      <c r="DO40" s="22"/>
      <c r="DP40" s="22"/>
      <c r="DQ40" s="22"/>
      <c r="DR40" s="22"/>
      <c r="DS40" s="22"/>
      <c r="DT40" s="22"/>
      <c r="DU40" s="22"/>
      <c r="DV40" s="22"/>
      <c r="DW40" s="22"/>
      <c r="DX40" s="22"/>
      <c r="DY40" s="22"/>
      <c r="DZ40" s="22"/>
      <c r="EA40" s="22"/>
      <c r="EB40" s="22"/>
      <c r="EC40" s="22"/>
      <c r="ED40" s="22"/>
      <c r="EE40" s="22"/>
      <c r="EF40" s="22"/>
      <c r="EG40" s="22"/>
      <c r="EH40" s="22"/>
      <c r="EI40" s="22"/>
      <c r="EJ40" s="22"/>
    </row>
    <row r="41" spans="1:140" s="80" customFormat="1" ht="15" customHeight="1" thickBot="1">
      <c r="A41" s="17"/>
      <c r="B41" s="102"/>
      <c r="C41" s="103"/>
      <c r="D41" s="60"/>
      <c r="E41" s="76"/>
      <c r="F41" s="34"/>
      <c r="G41" s="35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  <c r="CW41" s="22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22"/>
      <c r="DJ41" s="22"/>
      <c r="DK41" s="22"/>
      <c r="DL41" s="22"/>
      <c r="DM41" s="22"/>
      <c r="DN41" s="22"/>
      <c r="DO41" s="22"/>
      <c r="DP41" s="22"/>
      <c r="DQ41" s="22"/>
      <c r="DR41" s="22"/>
      <c r="DS41" s="22"/>
      <c r="DT41" s="22"/>
      <c r="DU41" s="22"/>
      <c r="DV41" s="22"/>
      <c r="DW41" s="22"/>
      <c r="DX41" s="22"/>
      <c r="DY41" s="22"/>
      <c r="DZ41" s="22"/>
      <c r="EA41" s="22"/>
      <c r="EB41" s="22"/>
      <c r="EC41" s="22"/>
      <c r="ED41" s="22"/>
      <c r="EE41" s="22"/>
      <c r="EF41" s="22"/>
      <c r="EG41" s="22"/>
      <c r="EH41" s="22"/>
      <c r="EI41" s="22"/>
      <c r="EJ41" s="22"/>
    </row>
    <row r="42" spans="1:140" s="80" customFormat="1" ht="15" customHeight="1" thickBot="1">
      <c r="A42" s="41" t="s">
        <v>7</v>
      </c>
      <c r="B42" s="42" t="s">
        <v>20</v>
      </c>
      <c r="C42" s="64"/>
      <c r="D42" s="43"/>
      <c r="E42" s="44"/>
      <c r="F42" s="45"/>
      <c r="G42" s="45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  <c r="CW42" s="22"/>
      <c r="CX42" s="22"/>
      <c r="CY42" s="22"/>
      <c r="CZ42" s="22"/>
      <c r="DA42" s="22"/>
      <c r="DB42" s="22"/>
      <c r="DC42" s="22"/>
      <c r="DD42" s="22"/>
      <c r="DE42" s="22"/>
      <c r="DF42" s="22"/>
      <c r="DG42" s="22"/>
      <c r="DH42" s="22"/>
      <c r="DI42" s="22"/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22"/>
      <c r="DU42" s="22"/>
      <c r="DV42" s="22"/>
      <c r="DW42" s="22"/>
      <c r="DX42" s="22"/>
      <c r="DY42" s="22"/>
      <c r="DZ42" s="22"/>
      <c r="EA42" s="22"/>
      <c r="EB42" s="22"/>
      <c r="EC42" s="22"/>
      <c r="ED42" s="22"/>
      <c r="EE42" s="22"/>
      <c r="EF42" s="22"/>
      <c r="EG42" s="22"/>
      <c r="EH42" s="22"/>
      <c r="EI42" s="22"/>
      <c r="EJ42" s="22"/>
    </row>
    <row r="43" spans="1:140" s="80" customFormat="1" ht="15" customHeight="1">
      <c r="A43" s="32"/>
      <c r="B43" s="27"/>
      <c r="C43" s="66"/>
      <c r="D43" s="11"/>
      <c r="E43" s="9"/>
      <c r="F43" s="34"/>
      <c r="G43" s="35" t="str">
        <f t="shared" ref="G43:G46" si="2">IF(OR(E43=0,F43=0),"  ",SUM(E43*F43))</f>
        <v xml:space="preserve">  </v>
      </c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  <c r="CW43" s="22"/>
      <c r="CX43" s="22"/>
      <c r="CY43" s="22"/>
      <c r="CZ43" s="22"/>
      <c r="DA43" s="22"/>
      <c r="DB43" s="22"/>
      <c r="DC43" s="22"/>
      <c r="DD43" s="22"/>
      <c r="DE43" s="22"/>
      <c r="DF43" s="22"/>
      <c r="DG43" s="22"/>
      <c r="DH43" s="22"/>
      <c r="DI43" s="22"/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22"/>
      <c r="DU43" s="22"/>
      <c r="DV43" s="22"/>
      <c r="DW43" s="22"/>
      <c r="DX43" s="22"/>
      <c r="DY43" s="22"/>
      <c r="DZ43" s="22"/>
      <c r="EA43" s="22"/>
      <c r="EB43" s="22"/>
      <c r="EC43" s="22"/>
      <c r="ED43" s="22"/>
      <c r="EE43" s="22"/>
      <c r="EF43" s="22"/>
      <c r="EG43" s="22"/>
      <c r="EH43" s="22"/>
      <c r="EI43" s="22"/>
      <c r="EJ43" s="22"/>
    </row>
    <row r="44" spans="1:140" s="80" customFormat="1" ht="25.5">
      <c r="A44" s="32"/>
      <c r="B44" s="27" t="s">
        <v>25</v>
      </c>
      <c r="C44" s="66"/>
      <c r="D44" s="11"/>
      <c r="E44" s="9"/>
      <c r="F44" s="34"/>
      <c r="G44" s="35" t="str">
        <f t="shared" si="2"/>
        <v xml:space="preserve">  </v>
      </c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22"/>
      <c r="CV44" s="22"/>
      <c r="CW44" s="22"/>
      <c r="CX44" s="22"/>
      <c r="CY44" s="22"/>
      <c r="CZ44" s="22"/>
      <c r="DA44" s="22"/>
      <c r="DB44" s="22"/>
      <c r="DC44" s="22"/>
      <c r="DD44" s="22"/>
      <c r="DE44" s="22"/>
      <c r="DF44" s="22"/>
      <c r="DG44" s="22"/>
      <c r="DH44" s="22"/>
      <c r="DI44" s="22"/>
      <c r="DJ44" s="22"/>
      <c r="DK44" s="22"/>
      <c r="DL44" s="22"/>
      <c r="DM44" s="22"/>
      <c r="DN44" s="22"/>
      <c r="DO44" s="22"/>
      <c r="DP44" s="22"/>
      <c r="DQ44" s="22"/>
      <c r="DR44" s="22"/>
      <c r="DS44" s="22"/>
      <c r="DT44" s="22"/>
      <c r="DU44" s="22"/>
      <c r="DV44" s="22"/>
      <c r="DW44" s="22"/>
      <c r="DX44" s="22"/>
      <c r="DY44" s="22"/>
      <c r="DZ44" s="22"/>
      <c r="EA44" s="22"/>
      <c r="EB44" s="22"/>
      <c r="EC44" s="22"/>
      <c r="ED44" s="22"/>
      <c r="EE44" s="22"/>
      <c r="EF44" s="22"/>
      <c r="EG44" s="22"/>
      <c r="EH44" s="22"/>
      <c r="EI44" s="22"/>
      <c r="EJ44" s="22"/>
    </row>
    <row r="45" spans="1:140" s="80" customFormat="1">
      <c r="A45" s="104" t="s">
        <v>113</v>
      </c>
      <c r="B45" s="25" t="str">
        <f>$B$22</f>
        <v>VĚTRÁNÍ KOUPELEN A KUCHYNÍ BYTŮ (ZAŘÍZENÍ č. 3)</v>
      </c>
      <c r="C45" s="66"/>
      <c r="D45" s="11" t="s">
        <v>22</v>
      </c>
      <c r="E45" s="9">
        <v>1</v>
      </c>
      <c r="F45" s="34"/>
      <c r="G45" s="35" t="str">
        <f t="shared" si="2"/>
        <v xml:space="preserve">  </v>
      </c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2"/>
      <c r="CS45" s="22"/>
      <c r="CT45" s="22"/>
      <c r="CU45" s="22"/>
      <c r="CV45" s="22"/>
      <c r="CW45" s="22"/>
      <c r="CX45" s="22"/>
      <c r="CY45" s="22"/>
      <c r="CZ45" s="22"/>
      <c r="DA45" s="22"/>
      <c r="DB45" s="22"/>
      <c r="DC45" s="22"/>
      <c r="DD45" s="22"/>
      <c r="DE45" s="22"/>
      <c r="DF45" s="22"/>
      <c r="DG45" s="22"/>
      <c r="DH45" s="22"/>
      <c r="DI45" s="22"/>
      <c r="DJ45" s="22"/>
      <c r="DK45" s="22"/>
      <c r="DL45" s="22"/>
      <c r="DM45" s="22"/>
      <c r="DN45" s="22"/>
      <c r="DO45" s="22"/>
      <c r="DP45" s="22"/>
      <c r="DQ45" s="22"/>
      <c r="DR45" s="22"/>
      <c r="DS45" s="22"/>
      <c r="DT45" s="22"/>
      <c r="DU45" s="22"/>
      <c r="DV45" s="22"/>
      <c r="DW45" s="22"/>
      <c r="DX45" s="22"/>
      <c r="DY45" s="22"/>
      <c r="DZ45" s="22"/>
      <c r="EA45" s="22"/>
      <c r="EB45" s="22"/>
      <c r="EC45" s="22"/>
      <c r="ED45" s="22"/>
      <c r="EE45" s="22"/>
      <c r="EF45" s="22"/>
      <c r="EG45" s="22"/>
      <c r="EH45" s="22"/>
      <c r="EI45" s="22"/>
      <c r="EJ45" s="22"/>
    </row>
    <row r="46" spans="1:140" s="80" customFormat="1" ht="15" customHeight="1" thickBot="1">
      <c r="A46" s="32"/>
      <c r="B46" s="25"/>
      <c r="C46" s="66"/>
      <c r="D46" s="11"/>
      <c r="E46" s="9"/>
      <c r="F46" s="34"/>
      <c r="G46" s="35" t="str">
        <f t="shared" si="2"/>
        <v xml:space="preserve">  </v>
      </c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  <c r="CW46" s="22"/>
      <c r="CX46" s="22"/>
      <c r="CY46" s="22"/>
      <c r="CZ46" s="22"/>
      <c r="DA46" s="22"/>
      <c r="DB46" s="22"/>
      <c r="DC46" s="22"/>
      <c r="DD46" s="22"/>
      <c r="DE46" s="22"/>
      <c r="DF46" s="22"/>
      <c r="DG46" s="22"/>
      <c r="DH46" s="22"/>
      <c r="DI46" s="22"/>
      <c r="DJ46" s="22"/>
      <c r="DK46" s="22"/>
      <c r="DL46" s="22"/>
      <c r="DM46" s="22"/>
      <c r="DN46" s="22"/>
      <c r="DO46" s="22"/>
      <c r="DP46" s="22"/>
      <c r="DQ46" s="22"/>
      <c r="DR46" s="22"/>
      <c r="DS46" s="22"/>
      <c r="DT46" s="22"/>
      <c r="DU46" s="22"/>
      <c r="DV46" s="22"/>
      <c r="DW46" s="22"/>
      <c r="DX46" s="22"/>
      <c r="DY46" s="22"/>
      <c r="DZ46" s="22"/>
      <c r="EA46" s="22"/>
      <c r="EB46" s="22"/>
      <c r="EC46" s="22"/>
      <c r="ED46" s="22"/>
      <c r="EE46" s="22"/>
      <c r="EF46" s="22"/>
      <c r="EG46" s="22"/>
      <c r="EH46" s="22"/>
      <c r="EI46" s="22"/>
      <c r="EJ46" s="22"/>
    </row>
    <row r="47" spans="1:140" s="80" customFormat="1" ht="15" customHeight="1" thickBot="1">
      <c r="A47" s="41" t="s">
        <v>8</v>
      </c>
      <c r="B47" s="42" t="s">
        <v>15</v>
      </c>
      <c r="C47" s="64"/>
      <c r="D47" s="43"/>
      <c r="E47" s="44"/>
      <c r="F47" s="45"/>
      <c r="G47" s="45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  <c r="CW47" s="22"/>
      <c r="CX47" s="22"/>
      <c r="CY47" s="22"/>
      <c r="CZ47" s="22"/>
      <c r="DA47" s="22"/>
      <c r="DB47" s="22"/>
      <c r="DC47" s="22"/>
      <c r="DD47" s="22"/>
      <c r="DE47" s="22"/>
      <c r="DF47" s="22"/>
      <c r="DG47" s="22"/>
      <c r="DH47" s="22"/>
      <c r="DI47" s="22"/>
      <c r="DJ47" s="22"/>
      <c r="DK47" s="22"/>
      <c r="DL47" s="22"/>
      <c r="DM47" s="22"/>
      <c r="DN47" s="22"/>
      <c r="DO47" s="22"/>
      <c r="DP47" s="22"/>
      <c r="DQ47" s="22"/>
      <c r="DR47" s="22"/>
      <c r="DS47" s="22"/>
      <c r="DT47" s="22"/>
      <c r="DU47" s="22"/>
      <c r="DV47" s="22"/>
      <c r="DW47" s="22"/>
      <c r="DX47" s="22"/>
      <c r="DY47" s="22"/>
      <c r="DZ47" s="22"/>
      <c r="EA47" s="22"/>
      <c r="EB47" s="22"/>
      <c r="EC47" s="22"/>
      <c r="ED47" s="22"/>
      <c r="EE47" s="22"/>
      <c r="EF47" s="22"/>
      <c r="EG47" s="22"/>
      <c r="EH47" s="22"/>
      <c r="EI47" s="22"/>
      <c r="EJ47" s="22"/>
    </row>
    <row r="48" spans="1:140" s="80" customFormat="1" ht="15" customHeight="1">
      <c r="A48" s="33"/>
      <c r="B48" s="13"/>
      <c r="C48" s="63"/>
      <c r="D48" s="10"/>
      <c r="E48" s="19"/>
      <c r="F48" s="38"/>
      <c r="G48" s="35" t="str">
        <f t="shared" ref="G48:G51" si="3">IF(OR(E48=0,F48=0),"  ",SUM(E48*F48))</f>
        <v xml:space="preserve">  </v>
      </c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  <c r="CW48" s="22"/>
      <c r="CX48" s="22"/>
      <c r="CY48" s="22"/>
      <c r="CZ48" s="22"/>
      <c r="DA48" s="22"/>
      <c r="DB48" s="22"/>
      <c r="DC48" s="22"/>
      <c r="DD48" s="22"/>
      <c r="DE48" s="22"/>
      <c r="DF48" s="22"/>
      <c r="DG48" s="22"/>
      <c r="DH48" s="22"/>
      <c r="DI48" s="22"/>
      <c r="DJ48" s="22"/>
      <c r="DK48" s="22"/>
      <c r="DL48" s="22"/>
      <c r="DM48" s="22"/>
      <c r="DN48" s="22"/>
      <c r="DO48" s="22"/>
      <c r="DP48" s="22"/>
      <c r="DQ48" s="22"/>
      <c r="DR48" s="22"/>
      <c r="DS48" s="22"/>
      <c r="DT48" s="22"/>
      <c r="DU48" s="22"/>
      <c r="DV48" s="22"/>
      <c r="DW48" s="22"/>
      <c r="DX48" s="22"/>
      <c r="DY48" s="22"/>
      <c r="DZ48" s="22"/>
      <c r="EA48" s="22"/>
      <c r="EB48" s="22"/>
      <c r="EC48" s="22"/>
      <c r="ED48" s="22"/>
      <c r="EE48" s="22"/>
      <c r="EF48" s="22"/>
      <c r="EG48" s="22"/>
      <c r="EH48" s="22"/>
      <c r="EI48" s="22"/>
      <c r="EJ48" s="22"/>
    </row>
    <row r="49" spans="1:140" s="80" customFormat="1" ht="15" customHeight="1">
      <c r="A49" s="104" t="s">
        <v>115</v>
      </c>
      <c r="B49" s="14" t="s">
        <v>12</v>
      </c>
      <c r="C49" s="67"/>
      <c r="D49" s="10" t="s">
        <v>11</v>
      </c>
      <c r="E49" s="18">
        <v>2</v>
      </c>
      <c r="F49" s="122"/>
      <c r="G49" s="35" t="str">
        <f t="shared" si="3"/>
        <v xml:space="preserve">  </v>
      </c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22"/>
      <c r="CW49" s="22"/>
      <c r="CX49" s="22"/>
      <c r="CY49" s="22"/>
      <c r="CZ49" s="22"/>
      <c r="DA49" s="22"/>
      <c r="DB49" s="22"/>
      <c r="DC49" s="22"/>
      <c r="DD49" s="22"/>
      <c r="DE49" s="22"/>
      <c r="DF49" s="22"/>
      <c r="DG49" s="22"/>
      <c r="DH49" s="22"/>
      <c r="DI49" s="22"/>
      <c r="DJ49" s="22"/>
      <c r="DK49" s="22"/>
      <c r="DL49" s="22"/>
      <c r="DM49" s="22"/>
      <c r="DN49" s="22"/>
      <c r="DO49" s="22"/>
      <c r="DP49" s="22"/>
      <c r="DQ49" s="22"/>
      <c r="DR49" s="22"/>
      <c r="DS49" s="22"/>
      <c r="DT49" s="22"/>
      <c r="DU49" s="22"/>
      <c r="DV49" s="22"/>
      <c r="DW49" s="22"/>
      <c r="DX49" s="22"/>
      <c r="DY49" s="22"/>
      <c r="DZ49" s="22"/>
      <c r="EA49" s="22"/>
      <c r="EB49" s="22"/>
      <c r="EC49" s="22"/>
      <c r="ED49" s="22"/>
      <c r="EE49" s="22"/>
      <c r="EF49" s="22"/>
      <c r="EG49" s="22"/>
      <c r="EH49" s="22"/>
      <c r="EI49" s="22"/>
      <c r="EJ49" s="22"/>
    </row>
    <row r="50" spans="1:140" s="80" customFormat="1" ht="15" customHeight="1">
      <c r="A50" s="104" t="s">
        <v>116</v>
      </c>
      <c r="B50" s="101" t="s">
        <v>13</v>
      </c>
      <c r="C50" s="68"/>
      <c r="D50" s="10" t="s">
        <v>11</v>
      </c>
      <c r="E50" s="18">
        <v>2</v>
      </c>
      <c r="F50" s="122"/>
      <c r="G50" s="35" t="str">
        <f t="shared" si="3"/>
        <v xml:space="preserve">  </v>
      </c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  <c r="CW50" s="22"/>
      <c r="CX50" s="22"/>
      <c r="CY50" s="22"/>
      <c r="CZ50" s="22"/>
      <c r="DA50" s="22"/>
      <c r="DB50" s="22"/>
      <c r="DC50" s="22"/>
      <c r="DD50" s="22"/>
      <c r="DE50" s="22"/>
      <c r="DF50" s="22"/>
      <c r="DG50" s="22"/>
      <c r="DH50" s="22"/>
      <c r="DI50" s="22"/>
      <c r="DJ50" s="22"/>
      <c r="DK50" s="22"/>
      <c r="DL50" s="22"/>
      <c r="DM50" s="22"/>
      <c r="DN50" s="22"/>
      <c r="DO50" s="22"/>
      <c r="DP50" s="22"/>
      <c r="DQ50" s="22"/>
      <c r="DR50" s="22"/>
      <c r="DS50" s="22"/>
      <c r="DT50" s="22"/>
      <c r="DU50" s="22"/>
      <c r="DV50" s="22"/>
      <c r="DW50" s="22"/>
      <c r="DX50" s="22"/>
      <c r="DY50" s="22"/>
      <c r="DZ50" s="22"/>
      <c r="EA50" s="22"/>
      <c r="EB50" s="22"/>
      <c r="EC50" s="22"/>
      <c r="ED50" s="22"/>
      <c r="EE50" s="22"/>
      <c r="EF50" s="22"/>
      <c r="EG50" s="22"/>
      <c r="EH50" s="22"/>
      <c r="EI50" s="22"/>
      <c r="EJ50" s="22"/>
    </row>
    <row r="51" spans="1:140" s="80" customFormat="1" ht="15" customHeight="1">
      <c r="A51" s="104" t="s">
        <v>118</v>
      </c>
      <c r="B51" s="14" t="s">
        <v>14</v>
      </c>
      <c r="C51" s="67"/>
      <c r="D51" s="10" t="s">
        <v>11</v>
      </c>
      <c r="E51" s="18">
        <v>2</v>
      </c>
      <c r="F51" s="122"/>
      <c r="G51" s="35" t="str">
        <f t="shared" si="3"/>
        <v xml:space="preserve">  </v>
      </c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  <c r="CW51" s="22"/>
      <c r="CX51" s="22"/>
      <c r="CY51" s="22"/>
      <c r="CZ51" s="22"/>
      <c r="DA51" s="22"/>
      <c r="DB51" s="22"/>
      <c r="DC51" s="22"/>
      <c r="DD51" s="22"/>
      <c r="DE51" s="22"/>
      <c r="DF51" s="22"/>
      <c r="DG51" s="22"/>
      <c r="DH51" s="22"/>
      <c r="DI51" s="22"/>
      <c r="DJ51" s="22"/>
      <c r="DK51" s="22"/>
      <c r="DL51" s="22"/>
      <c r="DM51" s="22"/>
      <c r="DN51" s="22"/>
      <c r="DO51" s="22"/>
      <c r="DP51" s="22"/>
      <c r="DQ51" s="22"/>
      <c r="DR51" s="22"/>
      <c r="DS51" s="22"/>
      <c r="DT51" s="22"/>
      <c r="DU51" s="22"/>
      <c r="DV51" s="22"/>
      <c r="DW51" s="22"/>
      <c r="DX51" s="22"/>
      <c r="DY51" s="22"/>
      <c r="DZ51" s="22"/>
      <c r="EA51" s="22"/>
      <c r="EB51" s="22"/>
      <c r="EC51" s="22"/>
      <c r="ED51" s="22"/>
      <c r="EE51" s="22"/>
      <c r="EF51" s="22"/>
      <c r="EG51" s="22"/>
      <c r="EH51" s="22"/>
      <c r="EI51" s="22"/>
      <c r="EJ51" s="22"/>
    </row>
    <row r="52" spans="1:140" s="80" customFormat="1" ht="15" customHeight="1" thickBot="1">
      <c r="A52" s="26"/>
      <c r="B52" s="14"/>
      <c r="C52" s="67"/>
      <c r="D52" s="10"/>
      <c r="E52" s="18"/>
      <c r="F52" s="39"/>
      <c r="G52" s="35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  <c r="CW52" s="22"/>
      <c r="CX52" s="22"/>
      <c r="CY52" s="22"/>
      <c r="CZ52" s="22"/>
      <c r="DA52" s="22"/>
      <c r="DB52" s="22"/>
      <c r="DC52" s="22"/>
      <c r="DD52" s="22"/>
      <c r="DE52" s="22"/>
      <c r="DF52" s="22"/>
      <c r="DG52" s="22"/>
      <c r="DH52" s="22"/>
      <c r="DI52" s="22"/>
      <c r="DJ52" s="22"/>
      <c r="DK52" s="22"/>
      <c r="DL52" s="22"/>
      <c r="DM52" s="22"/>
      <c r="DN52" s="22"/>
      <c r="DO52" s="22"/>
      <c r="DP52" s="22"/>
      <c r="DQ52" s="22"/>
      <c r="DR52" s="22"/>
      <c r="DS52" s="22"/>
      <c r="DT52" s="22"/>
      <c r="DU52" s="22"/>
      <c r="DV52" s="22"/>
      <c r="DW52" s="22"/>
      <c r="DX52" s="22"/>
      <c r="DY52" s="22"/>
      <c r="DZ52" s="22"/>
      <c r="EA52" s="22"/>
      <c r="EB52" s="22"/>
      <c r="EC52" s="22"/>
      <c r="ED52" s="22"/>
      <c r="EE52" s="22"/>
      <c r="EF52" s="22"/>
      <c r="EG52" s="22"/>
      <c r="EH52" s="22"/>
      <c r="EI52" s="22"/>
      <c r="EJ52" s="22"/>
    </row>
    <row r="53" spans="1:140" s="80" customFormat="1" ht="15" customHeight="1" thickBot="1">
      <c r="A53" s="41" t="s">
        <v>9</v>
      </c>
      <c r="B53" s="42" t="s">
        <v>17</v>
      </c>
      <c r="C53" s="64"/>
      <c r="D53" s="43"/>
      <c r="E53" s="44"/>
      <c r="F53" s="45"/>
      <c r="G53" s="45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  <c r="CW53" s="22"/>
      <c r="CX53" s="22"/>
      <c r="CY53" s="22"/>
      <c r="CZ53" s="22"/>
      <c r="DA53" s="22"/>
      <c r="DB53" s="22"/>
      <c r="DC53" s="22"/>
      <c r="DD53" s="22"/>
      <c r="DE53" s="22"/>
      <c r="DF53" s="22"/>
      <c r="DG53" s="22"/>
      <c r="DH53" s="22"/>
      <c r="DI53" s="22"/>
      <c r="DJ53" s="22"/>
      <c r="DK53" s="22"/>
      <c r="DL53" s="22"/>
      <c r="DM53" s="22"/>
      <c r="DN53" s="22"/>
      <c r="DO53" s="22"/>
      <c r="DP53" s="22"/>
      <c r="DQ53" s="22"/>
      <c r="DR53" s="22"/>
      <c r="DS53" s="22"/>
      <c r="DT53" s="22"/>
      <c r="DU53" s="22"/>
      <c r="DV53" s="22"/>
      <c r="DW53" s="22"/>
      <c r="DX53" s="22"/>
      <c r="DY53" s="22"/>
      <c r="DZ53" s="22"/>
      <c r="EA53" s="22"/>
      <c r="EB53" s="22"/>
      <c r="EC53" s="22"/>
      <c r="ED53" s="22"/>
      <c r="EE53" s="22"/>
      <c r="EF53" s="22"/>
      <c r="EG53" s="22"/>
      <c r="EH53" s="22"/>
      <c r="EI53" s="22"/>
      <c r="EJ53" s="22"/>
    </row>
    <row r="54" spans="1:140" s="80" customFormat="1" ht="15" customHeight="1">
      <c r="A54" s="104" t="s">
        <v>127</v>
      </c>
      <c r="B54" s="12" t="s">
        <v>18</v>
      </c>
      <c r="C54" s="69"/>
      <c r="D54" s="15" t="s">
        <v>16</v>
      </c>
      <c r="E54" s="20">
        <v>2.2999999999999998</v>
      </c>
      <c r="F54" s="34"/>
      <c r="G54" s="35" t="str">
        <f>IF(SUM(G20:G52)=0,"  ",ROUND(0.01*E54*SUM(G20:G52),0))</f>
        <v xml:space="preserve">  </v>
      </c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2"/>
      <c r="CT54" s="22"/>
      <c r="CU54" s="22"/>
      <c r="CV54" s="22"/>
      <c r="CW54" s="22"/>
      <c r="CX54" s="22"/>
      <c r="CY54" s="22"/>
      <c r="CZ54" s="22"/>
      <c r="DA54" s="22"/>
      <c r="DB54" s="22"/>
      <c r="DC54" s="22"/>
      <c r="DD54" s="22"/>
      <c r="DE54" s="22"/>
      <c r="DF54" s="22"/>
      <c r="DG54" s="22"/>
      <c r="DH54" s="22"/>
      <c r="DI54" s="22"/>
      <c r="DJ54" s="22"/>
      <c r="DK54" s="22"/>
      <c r="DL54" s="22"/>
      <c r="DM54" s="22"/>
      <c r="DN54" s="22"/>
      <c r="DO54" s="22"/>
      <c r="DP54" s="22"/>
      <c r="DQ54" s="22"/>
      <c r="DR54" s="22"/>
      <c r="DS54" s="22"/>
      <c r="DT54" s="22"/>
      <c r="DU54" s="22"/>
      <c r="DV54" s="22"/>
      <c r="DW54" s="22"/>
      <c r="DX54" s="22"/>
      <c r="DY54" s="22"/>
      <c r="DZ54" s="22"/>
      <c r="EA54" s="22"/>
      <c r="EB54" s="22"/>
      <c r="EC54" s="22"/>
      <c r="ED54" s="22"/>
      <c r="EE54" s="22"/>
      <c r="EF54" s="22"/>
      <c r="EG54" s="22"/>
      <c r="EH54" s="22"/>
      <c r="EI54" s="22"/>
      <c r="EJ54" s="22"/>
    </row>
    <row r="55" spans="1:140" s="80" customFormat="1" ht="15" customHeight="1">
      <c r="A55" s="104" t="s">
        <v>128</v>
      </c>
      <c r="B55" s="86" t="s">
        <v>26</v>
      </c>
      <c r="C55" s="69"/>
      <c r="D55" s="71" t="s">
        <v>16</v>
      </c>
      <c r="E55" s="84">
        <v>1.2</v>
      </c>
      <c r="F55" s="85"/>
      <c r="G55" s="35" t="str">
        <f>IF(SUM(G20:G52)=0,"  ",ROUND(0.01*E55*SUM(G20:G52),0))</f>
        <v xml:space="preserve">  </v>
      </c>
      <c r="H55" s="123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22"/>
      <c r="CV55" s="22"/>
      <c r="CW55" s="22"/>
      <c r="CX55" s="22"/>
      <c r="CY55" s="22"/>
      <c r="CZ55" s="22"/>
      <c r="DA55" s="22"/>
      <c r="DB55" s="22"/>
      <c r="DC55" s="22"/>
      <c r="DD55" s="22"/>
      <c r="DE55" s="22"/>
      <c r="DF55" s="22"/>
      <c r="DG55" s="22"/>
      <c r="DH55" s="22"/>
      <c r="DI55" s="22"/>
      <c r="DJ55" s="22"/>
      <c r="DK55" s="22"/>
      <c r="DL55" s="22"/>
      <c r="DM55" s="22"/>
      <c r="DN55" s="22"/>
      <c r="DO55" s="22"/>
      <c r="DP55" s="22"/>
      <c r="DQ55" s="22"/>
      <c r="DR55" s="22"/>
      <c r="DS55" s="22"/>
      <c r="DT55" s="22"/>
      <c r="DU55" s="22"/>
      <c r="DV55" s="22"/>
      <c r="DW55" s="22"/>
      <c r="DX55" s="22"/>
      <c r="DY55" s="22"/>
      <c r="DZ55" s="22"/>
      <c r="EA55" s="22"/>
      <c r="EB55" s="22"/>
      <c r="EC55" s="22"/>
      <c r="ED55" s="22"/>
      <c r="EE55" s="22"/>
      <c r="EF55" s="22"/>
      <c r="EG55" s="22"/>
      <c r="EH55" s="22"/>
      <c r="EI55" s="22"/>
      <c r="EJ55" s="22"/>
    </row>
    <row r="56" spans="1:140" s="80" customFormat="1" ht="15" customHeight="1" thickBot="1">
      <c r="A56" s="16"/>
      <c r="B56" s="7"/>
      <c r="C56" s="69"/>
      <c r="D56" s="21"/>
      <c r="E56" s="72"/>
      <c r="F56" s="40"/>
      <c r="G56" s="35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  <c r="CW56" s="22"/>
      <c r="CX56" s="22"/>
      <c r="CY56" s="22"/>
      <c r="CZ56" s="22"/>
      <c r="DA56" s="22"/>
      <c r="DB56" s="22"/>
      <c r="DC56" s="22"/>
      <c r="DD56" s="22"/>
      <c r="DE56" s="22"/>
      <c r="DF56" s="22"/>
      <c r="DG56" s="22"/>
      <c r="DH56" s="22"/>
      <c r="DI56" s="22"/>
      <c r="DJ56" s="22"/>
      <c r="DK56" s="22"/>
      <c r="DL56" s="22"/>
      <c r="DM56" s="22"/>
      <c r="DN56" s="22"/>
      <c r="DO56" s="22"/>
      <c r="DP56" s="22"/>
      <c r="DQ56" s="22"/>
      <c r="DR56" s="22"/>
      <c r="DS56" s="22"/>
      <c r="DT56" s="22"/>
      <c r="DU56" s="22"/>
      <c r="DV56" s="22"/>
      <c r="DW56" s="22"/>
      <c r="DX56" s="22"/>
      <c r="DY56" s="22"/>
      <c r="DZ56" s="22"/>
      <c r="EA56" s="22"/>
      <c r="EB56" s="22"/>
      <c r="EC56" s="22"/>
      <c r="ED56" s="22"/>
      <c r="EE56" s="22"/>
      <c r="EF56" s="22"/>
      <c r="EG56" s="22"/>
      <c r="EH56" s="22"/>
      <c r="EI56" s="22"/>
      <c r="EJ56" s="22"/>
    </row>
    <row r="57" spans="1:140" s="80" customFormat="1" ht="15" customHeight="1" thickBot="1">
      <c r="A57" s="41" t="s">
        <v>10</v>
      </c>
      <c r="B57" s="42" t="s">
        <v>19</v>
      </c>
      <c r="C57" s="64"/>
      <c r="D57" s="43" t="s">
        <v>16</v>
      </c>
      <c r="E57" s="44">
        <v>21</v>
      </c>
      <c r="F57" s="45"/>
      <c r="G57" s="45" t="str">
        <f>IF(SUM(G22:G52)=0,"  ",ROUND(0.01*E57*SUM(G22:G56),0))</f>
        <v xml:space="preserve">  </v>
      </c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  <c r="CW57" s="22"/>
      <c r="CX57" s="22"/>
      <c r="CY57" s="22"/>
      <c r="CZ57" s="22"/>
      <c r="DA57" s="22"/>
      <c r="DB57" s="22"/>
      <c r="DC57" s="22"/>
      <c r="DD57" s="22"/>
      <c r="DE57" s="22"/>
      <c r="DF57" s="22"/>
      <c r="DG57" s="22"/>
      <c r="DH57" s="22"/>
      <c r="DI57" s="22"/>
      <c r="DJ57" s="22"/>
      <c r="DK57" s="22"/>
      <c r="DL57" s="22"/>
      <c r="DM57" s="22"/>
      <c r="DN57" s="22"/>
      <c r="DO57" s="22"/>
      <c r="DP57" s="22"/>
      <c r="DQ57" s="22"/>
      <c r="DR57" s="22"/>
      <c r="DS57" s="22"/>
      <c r="DT57" s="22"/>
      <c r="DU57" s="22"/>
      <c r="DV57" s="22"/>
      <c r="DW57" s="22"/>
      <c r="DX57" s="22"/>
      <c r="DY57" s="22"/>
      <c r="DZ57" s="22"/>
      <c r="EA57" s="22"/>
      <c r="EB57" s="22"/>
      <c r="EC57" s="22"/>
      <c r="ED57" s="22"/>
      <c r="EE57" s="22"/>
      <c r="EF57" s="22"/>
      <c r="EG57" s="22"/>
      <c r="EH57" s="22"/>
      <c r="EI57" s="22"/>
      <c r="EJ57" s="22"/>
    </row>
    <row r="58" spans="1:140" s="81" customFormat="1">
      <c r="A58" s="26"/>
      <c r="B58" s="14"/>
      <c r="C58" s="67"/>
      <c r="D58" s="10"/>
      <c r="E58" s="18"/>
      <c r="F58" s="39"/>
      <c r="G58" s="35"/>
    </row>
  </sheetData>
  <mergeCells count="8">
    <mergeCell ref="A6:G6"/>
    <mergeCell ref="A5:G5"/>
    <mergeCell ref="F2:G3"/>
    <mergeCell ref="F1:G1"/>
    <mergeCell ref="B2:D2"/>
    <mergeCell ref="B3:D3"/>
    <mergeCell ref="E2:E3"/>
    <mergeCell ref="B1:D1"/>
  </mergeCells>
  <phoneticPr fontId="2" type="noConversion"/>
  <printOptions horizontalCentered="1"/>
  <pageMargins left="0.19685039370078741" right="0.19685039370078741" top="0.59055118110236227" bottom="0.59055118110236227" header="0.51181102362204722" footer="0.31496062992125984"/>
  <pageSetup paperSize="9" scale="76" firstPageNumber="4" fitToHeight="19" orientation="portrait" useFirstPageNumber="1" r:id="rId1"/>
  <headerFooter alignWithMargins="0">
    <oddFooter>&amp;C&amp;P&amp;RD.1.4.4-03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Podmínky</vt:lpstr>
      <vt:lpstr>Položky</vt:lpstr>
      <vt:lpstr>Podmínky!Názvy_tisku</vt:lpstr>
      <vt:lpstr>Položky!Názvy_tisku</vt:lpstr>
      <vt:lpstr>Podmínky!Oblast_tisku</vt:lpstr>
      <vt:lpstr>Položky!Oblast_tisku</vt:lpstr>
    </vt:vector>
  </TitlesOfParts>
  <Company>Tebodin Czech Republic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Kateřina Hübnerová</dc:creator>
  <cp:lastModifiedBy>Jiří Havlásek</cp:lastModifiedBy>
  <cp:lastPrinted>2020-08-19T21:35:08Z</cp:lastPrinted>
  <dcterms:created xsi:type="dcterms:W3CDTF">2004-01-23T15:01:51Z</dcterms:created>
  <dcterms:modified xsi:type="dcterms:W3CDTF">2020-08-19T21:36:18Z</dcterms:modified>
</cp:coreProperties>
</file>